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651.3 Infrastrukturelles Gebäudemanagement\Reinigung\Ausschreibungen I\2026\029-26 Unterhaltsreinigung Turnus\Ausschreibungsunterlagen\"/>
    </mc:Choice>
  </mc:AlternateContent>
  <bookViews>
    <workbookView xWindow="28680" yWindow="-120" windowWidth="29040" windowHeight="15720"/>
  </bookViews>
  <sheets>
    <sheet name="1" sheetId="1" r:id="rId1"/>
    <sheet name="Zwischenreinigung" sheetId="2" r:id="rId2"/>
  </sheets>
  <definedNames>
    <definedName name="_xlnm.Print_Area" localSheetId="0">'1'!$A$1:$N$58</definedName>
    <definedName name="_xlnm.Print_Area" localSheetId="1">Zwischenreinigung!$A$1:$N$61</definedName>
    <definedName name="_xlnm.Print_Titles" localSheetId="0">'1'!$1:$6</definedName>
    <definedName name="_xlnm.Print_Titles" localSheetId="1">Zwischenreinigung!$1:$6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2" l="1"/>
  <c r="C45" i="2"/>
  <c r="C28" i="2"/>
  <c r="C20" i="2"/>
  <c r="C22" i="1" l="1"/>
  <c r="C44" i="1" s="1"/>
</calcChain>
</file>

<file path=xl/sharedStrings.xml><?xml version="1.0" encoding="utf-8"?>
<sst xmlns="http://schemas.openxmlformats.org/spreadsheetml/2006/main" count="279" uniqueCount="127">
  <si>
    <t>F</t>
  </si>
  <si>
    <t>I</t>
  </si>
  <si>
    <t>F1</t>
  </si>
  <si>
    <t>STEIN</t>
  </si>
  <si>
    <t>HART</t>
  </si>
  <si>
    <t>H</t>
  </si>
  <si>
    <t>A1</t>
  </si>
  <si>
    <t>C</t>
  </si>
  <si>
    <t>A2</t>
  </si>
  <si>
    <t>D</t>
  </si>
  <si>
    <t>Raumgruppen</t>
  </si>
  <si>
    <t>m²</t>
  </si>
  <si>
    <t>Raumnummer</t>
  </si>
  <si>
    <t>Belag</t>
  </si>
  <si>
    <t>Objekt</t>
  </si>
  <si>
    <t>Anschrift</t>
  </si>
  <si>
    <t xml:space="preserve">wöchentliche Reinigungshäufigkeit </t>
  </si>
  <si>
    <t>Räume</t>
  </si>
  <si>
    <t>F2</t>
  </si>
  <si>
    <t>A</t>
  </si>
  <si>
    <t>I1</t>
  </si>
  <si>
    <t>I2</t>
  </si>
  <si>
    <t>I3</t>
  </si>
  <si>
    <t>R1</t>
  </si>
  <si>
    <t>R2</t>
  </si>
  <si>
    <t>R3</t>
  </si>
  <si>
    <r>
      <t xml:space="preserve"> = Fussboden</t>
    </r>
    <r>
      <rPr>
        <b/>
        <sz val="10"/>
        <rFont val="Arial"/>
        <family val="2"/>
      </rPr>
      <t/>
    </r>
  </si>
  <si>
    <t xml:space="preserve"> - Schmutzfangeinrichtungen nach Bedarf</t>
  </si>
  <si>
    <t xml:space="preserve"> - Abfallbehälter entleeren und evtl. mit Folienbeutel bestücken</t>
  </si>
  <si>
    <t xml:space="preserve"> = Abfall.- und Wertstoffbeh.</t>
  </si>
  <si>
    <t xml:space="preserve"> - lose und haftende Verschmutzungen</t>
  </si>
  <si>
    <t xml:space="preserve"> = Inventar</t>
  </si>
  <si>
    <t xml:space="preserve">       (punktuell im Sichtbereich)</t>
  </si>
  <si>
    <t>R</t>
  </si>
  <si>
    <t xml:space="preserve"> = Raumausstattung</t>
  </si>
  <si>
    <t xml:space="preserve">Unterrichtsraum </t>
  </si>
  <si>
    <t xml:space="preserve"> Standard Leistungsverzeichnis</t>
  </si>
  <si>
    <t>Bibliothek</t>
  </si>
  <si>
    <t>L</t>
  </si>
  <si>
    <t>E</t>
  </si>
  <si>
    <t>J</t>
  </si>
  <si>
    <t>Summe Kalkulationsblatt</t>
  </si>
  <si>
    <r>
      <t xml:space="preserve"> - 1. Arbeitsgang: Hartbodenbelag:</t>
    </r>
    <r>
      <rPr>
        <sz val="10"/>
        <rFont val="Arial"/>
        <family val="2"/>
      </rPr>
      <t xml:space="preserve"> lose Verschmutzungen (Grob- und Feinschmutz);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Grobschmutz entfernen</t>
    </r>
  </si>
  <si>
    <r>
      <t xml:space="preserve">   2. Arbeitsgang: Hartbodenbelag: </t>
    </r>
    <r>
      <rPr>
        <sz val="10"/>
        <rFont val="Arial"/>
        <family val="2"/>
      </rPr>
      <t xml:space="preserve">haftende Verschmutzungen (wasserentfernbar, nicht wasserentfernbar und wasserunlöslicher 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Saugen</t>
    </r>
  </si>
  <si>
    <r>
      <t xml:space="preserve">   I1:</t>
    </r>
    <r>
      <rPr>
        <sz val="10"/>
        <rFont val="Arial"/>
        <family val="2"/>
      </rPr>
      <t xml:space="preserve"> Spülen, Arbeitsflächen (Teeküchen), Bänke Umkleiden</t>
    </r>
  </si>
  <si>
    <r>
      <t xml:space="preserve">   I2:</t>
    </r>
    <r>
      <rPr>
        <sz val="10"/>
        <rFont val="Arial"/>
        <family val="2"/>
      </rPr>
      <t xml:space="preserve"> Schreibtisch, Stuhl, Tisch, Schränke, Regale, Schließfä., Rollcont., Sideboards, Aktenböcke, Kleiderha., Kreideablage, Wand- und Schreibtischleu., Glasvitrinen, Telefone (nur Hörer)</t>
    </r>
  </si>
  <si>
    <r>
      <t xml:space="preserve">   I3:</t>
    </r>
    <r>
      <rPr>
        <sz val="10"/>
        <rFont val="Arial"/>
        <family val="2"/>
      </rPr>
      <t xml:space="preserve"> Monitore, Tower</t>
    </r>
  </si>
  <si>
    <r>
      <t xml:space="preserve"> - lose und haftende Verschmutzungen:</t>
    </r>
    <r>
      <rPr>
        <sz val="10"/>
        <rFont val="Arial"/>
        <family val="2"/>
      </rPr>
      <t xml:space="preserve"> </t>
    </r>
    <r>
      <rPr>
        <b/>
        <sz val="9"/>
        <rFont val="Arial"/>
        <family val="2"/>
      </rPr>
      <t/>
    </r>
  </si>
  <si>
    <r>
      <t xml:space="preserve">   R1:</t>
    </r>
    <r>
      <rPr>
        <sz val="10"/>
        <rFont val="Arial"/>
        <family val="2"/>
      </rPr>
      <t xml:space="preserve"> Handlauf Treppen, Innengl., WC-Papierhal., Handtuch-,Seifenspen., Armat., Spritzber. (Fliesen), Spiegel und Ablage, WC-Becken u.Sitz, Waschb. Nassb., Urinale, WC-Bürsten mit Halter</t>
    </r>
  </si>
  <si>
    <r>
      <t xml:space="preserve">         </t>
    </r>
    <r>
      <rPr>
        <sz val="10"/>
        <rFont val="Arial"/>
        <family val="2"/>
      </rPr>
      <t xml:space="preserve">Kontrolle und evtl. Nachfüllen von Verbrauchsmaterial (Einmalhandtücher, Toilettenpapier, Handseife), Fussbodenabläufe durchspülen und auffüllen, Spinnweben entfernen </t>
    </r>
  </si>
  <si>
    <r>
      <t xml:space="preserve">     </t>
    </r>
    <r>
      <rPr>
        <b/>
        <sz val="10"/>
        <rFont val="Arial"/>
        <family val="2"/>
      </rPr>
      <t>R2:</t>
    </r>
    <r>
      <rPr>
        <sz val="10"/>
        <rFont val="Arial"/>
        <family val="2"/>
      </rPr>
      <t xml:space="preserve"> Kabelschächte, Lichtschalter</t>
    </r>
    <r>
      <rPr>
        <b/>
        <sz val="9"/>
        <rFont val="Arial"/>
        <family val="2"/>
      </rPr>
      <t/>
    </r>
  </si>
  <si>
    <r>
      <t xml:space="preserve">     </t>
    </r>
    <r>
      <rPr>
        <b/>
        <sz val="10"/>
        <rFont val="Arial"/>
        <family val="2"/>
      </rPr>
      <t>R3:</t>
    </r>
    <r>
      <rPr>
        <sz val="10"/>
        <rFont val="Arial"/>
        <family val="2"/>
      </rPr>
      <t xml:space="preserve"> Türblätter, Innenflächen Doppelverglasung, Treppengel., geflieste Duschbereiche, Fensterbänke und Wasserschenkel, Heizungen</t>
    </r>
  </si>
  <si>
    <t>Anlage 18</t>
  </si>
  <si>
    <t>Hanseschule</t>
  </si>
  <si>
    <t>Dankwartsgrube</t>
  </si>
  <si>
    <t>Fachräume</t>
  </si>
  <si>
    <t>B</t>
  </si>
  <si>
    <t>Tech. Anlagen</t>
  </si>
  <si>
    <t>O</t>
  </si>
  <si>
    <t>Hart</t>
  </si>
  <si>
    <t>Raumgruppe A2 / Fachraum / HART / 6 x wöchentlich</t>
  </si>
  <si>
    <t>Raumgruppe A2 / Fachraum / HART / 5 x wöchentlich</t>
  </si>
  <si>
    <t>Raumgruppe B / Gruppen- und Speiseräume / HART / 6 x wöchentlich</t>
  </si>
  <si>
    <t>Foyer / Garderobe</t>
  </si>
  <si>
    <t>Eingangshalle (Flur / Fahrstuhl)</t>
  </si>
  <si>
    <t>Raumgruppe H / Nassbereiche / STEIN / 6 x wöchentlich</t>
  </si>
  <si>
    <t>Raumgruppe H / Nassbereiche / STEIN / 5 x wöchentlich</t>
  </si>
  <si>
    <t>Teeküche / Arztraum</t>
  </si>
  <si>
    <t>Raumgruppe J / Sozialräume, Speisesaal, Kantine, Teeküchen, Arzträume / HART / 5 x wöchentlich</t>
  </si>
  <si>
    <t>Abstellraum</t>
  </si>
  <si>
    <t>Raumgruppe L / Abstellflächen, Archive, Geräteräume, Fahrradkeller / HART / 1 x monatlich</t>
  </si>
  <si>
    <t>Raumgruppe O / Räume der Haustechnik, Tech. Anlagen / STEIN / 1x monatlich</t>
  </si>
  <si>
    <t>Gruppen / Speiseräume</t>
  </si>
  <si>
    <t>Raumgruppe D / Bibliotheken, Vorbereitung, Waschküche / Hart / 1 x wöchentlich</t>
  </si>
  <si>
    <t>Raumgruppe E/ Kopierräume, Bürotechnik/ Hart / 1 x wöchentlich</t>
  </si>
  <si>
    <t>Kopierraum / Archiv</t>
  </si>
  <si>
    <t>Treppenhäuser</t>
  </si>
  <si>
    <t>Sanitärbereiche</t>
  </si>
  <si>
    <t>Raumgruppe A1 / Unterrichtsraum / alle Beläge / 6 x wöchentlich</t>
  </si>
  <si>
    <t>Raumgruppe A1 / Unterrichtsraum / alle Beläge / 5 x wöchentlich</t>
  </si>
  <si>
    <t>Verwaltung</t>
  </si>
  <si>
    <t>Raumgruppe C / Verwaltung / alle Beläge / 1 x wöchentlich</t>
  </si>
  <si>
    <t>Raumgruppe F / Verkehrsflächen / alle Beläge / 6 x wöchentlich</t>
  </si>
  <si>
    <t>Raumgruppe F / Verkehrsflächen / alle Beläge / 5 x wöchentlich</t>
  </si>
  <si>
    <t>Raumgruppe F1 / Verkehrsflächen / STEIN / 6 x wöchentlich</t>
  </si>
  <si>
    <t>1.1.13</t>
  </si>
  <si>
    <t>3.0.04</t>
  </si>
  <si>
    <t>Unterrichtsraum</t>
  </si>
  <si>
    <t>Raumgruppe A1 / Unterrichtsraum / alle Beläge / 2 x wöchentlich</t>
  </si>
  <si>
    <t>1.2.08</t>
  </si>
  <si>
    <t>1.1.11</t>
  </si>
  <si>
    <t>1.1.14</t>
  </si>
  <si>
    <t>1.2.09</t>
  </si>
  <si>
    <t>3.2.05</t>
  </si>
  <si>
    <t>1.1.12</t>
  </si>
  <si>
    <t>1.2.07</t>
  </si>
  <si>
    <t>Stein</t>
  </si>
  <si>
    <t>4.0.03</t>
  </si>
  <si>
    <t>4.0.01</t>
  </si>
  <si>
    <t>4.0.02</t>
  </si>
  <si>
    <t>Fachraum</t>
  </si>
  <si>
    <t>1.2.06</t>
  </si>
  <si>
    <t>1.1.07</t>
  </si>
  <si>
    <t>1.2.13</t>
  </si>
  <si>
    <t>1.1.06</t>
  </si>
  <si>
    <t>1.2.11</t>
  </si>
  <si>
    <t>1.2.14</t>
  </si>
  <si>
    <t>Raumgruppe A2 / Fachraum / HART / 2 x wöchentlich</t>
  </si>
  <si>
    <t>Vorbereitungsräume</t>
  </si>
  <si>
    <t>Raumgruppe F1 / Verkehrsflächen / STEIN / 5 x wöchentlich</t>
  </si>
  <si>
    <t>Raumgruppe H / Nassbereiche / STEIN / 2 x wöchentlich</t>
  </si>
  <si>
    <t>Sanitäranlage</t>
  </si>
  <si>
    <t>2.0.07.1</t>
  </si>
  <si>
    <t>1.2.16.1</t>
  </si>
  <si>
    <t>1.0.09.1</t>
  </si>
  <si>
    <t>1.2.10</t>
  </si>
  <si>
    <t>1.0.10</t>
  </si>
  <si>
    <t>1.2.16</t>
  </si>
  <si>
    <t>1.0.08</t>
  </si>
  <si>
    <t>1.0.09</t>
  </si>
  <si>
    <t>1.0.08.1</t>
  </si>
  <si>
    <t>1.1.10</t>
  </si>
  <si>
    <t>2.0.08</t>
  </si>
  <si>
    <t>2.0.07</t>
  </si>
  <si>
    <t>1.1.10.1</t>
  </si>
  <si>
    <t>2.0.08.1</t>
  </si>
  <si>
    <t>1.1.15.1.2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</si>
</sst>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m²&quot;"/>
  </numFmts>
  <fonts count="15" x14ac:knownFonts="1">
    <font>
      <sz val="10"/>
      <name val="Arial"/>
    </font>
    <font>
      <sz val="7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164" fontId="1" fillId="0" borderId="0" xfId="0" applyNumberFormat="1" applyFont="1"/>
    <xf numFmtId="0" fontId="0" fillId="0" borderId="0" xfId="0" applyBorder="1"/>
    <xf numFmtId="164" fontId="1" fillId="0" borderId="0" xfId="0" applyNumberFormat="1" applyFont="1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0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7" fillId="3" borderId="1" xfId="0" applyNumberFormat="1" applyFont="1" applyFill="1" applyBorder="1" applyAlignment="1" applyProtection="1">
      <alignment horizontal="center"/>
      <protection locked="0"/>
    </xf>
    <xf numFmtId="0" fontId="7" fillId="3" borderId="2" xfId="0" applyNumberFormat="1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12" fillId="8" borderId="7" xfId="0" applyNumberFormat="1" applyFont="1" applyFill="1" applyBorder="1" applyAlignment="1" applyProtection="1">
      <alignment horizontal="left"/>
      <protection locked="0"/>
    </xf>
    <xf numFmtId="0" fontId="12" fillId="8" borderId="8" xfId="0" applyNumberFormat="1" applyFont="1" applyFill="1" applyBorder="1" applyAlignment="1" applyProtection="1">
      <alignment horizontal="center"/>
      <protection locked="0"/>
    </xf>
    <xf numFmtId="3" fontId="12" fillId="8" borderId="8" xfId="0" applyNumberFormat="1" applyFont="1" applyFill="1" applyBorder="1" applyAlignment="1" applyProtection="1">
      <alignment horizontal="center"/>
      <protection locked="0"/>
    </xf>
    <xf numFmtId="0" fontId="13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164" fontId="14" fillId="8" borderId="8" xfId="0" applyNumberFormat="1" applyFont="1" applyFill="1" applyBorder="1" applyAlignment="1" applyProtection="1">
      <alignment horizontal="right"/>
      <protection locked="0"/>
    </xf>
    <xf numFmtId="0" fontId="9" fillId="5" borderId="6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11" fillId="0" borderId="0" xfId="0" applyFont="1" applyBorder="1"/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/>
    <xf numFmtId="0" fontId="11" fillId="0" borderId="5" xfId="0" applyFont="1" applyBorder="1" applyAlignment="1"/>
    <xf numFmtId="0" fontId="11" fillId="0" borderId="11" xfId="0" applyFont="1" applyBorder="1"/>
    <xf numFmtId="0" fontId="11" fillId="0" borderId="11" xfId="0" applyFont="1" applyBorder="1" applyAlignment="1"/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3" xfId="0" applyFont="1" applyBorder="1"/>
    <xf numFmtId="0" fontId="11" fillId="0" borderId="13" xfId="0" applyFont="1" applyBorder="1" applyAlignment="1"/>
    <xf numFmtId="0" fontId="11" fillId="0" borderId="1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4" xfId="0" applyFont="1" applyBorder="1"/>
    <xf numFmtId="0" fontId="11" fillId="0" borderId="4" xfId="0" applyFont="1" applyBorder="1" applyAlignment="1"/>
    <xf numFmtId="0" fontId="11" fillId="0" borderId="10" xfId="0" applyFont="1" applyBorder="1"/>
    <xf numFmtId="0" fontId="13" fillId="0" borderId="8" xfId="0" applyFont="1" applyFill="1" applyBorder="1" applyAlignment="1">
      <alignment horizontal="center"/>
    </xf>
    <xf numFmtId="0" fontId="12" fillId="0" borderId="8" xfId="0" applyNumberFormat="1" applyFont="1" applyFill="1" applyBorder="1" applyAlignment="1" applyProtection="1">
      <alignment horizontal="left"/>
      <protection locked="0"/>
    </xf>
    <xf numFmtId="0" fontId="12" fillId="0" borderId="8" xfId="0" applyNumberFormat="1" applyFont="1" applyFill="1" applyBorder="1" applyAlignment="1" applyProtection="1">
      <alignment horizontal="center"/>
      <protection locked="0"/>
    </xf>
    <xf numFmtId="164" fontId="14" fillId="0" borderId="8" xfId="0" applyNumberFormat="1" applyFont="1" applyFill="1" applyBorder="1" applyAlignment="1" applyProtection="1">
      <alignment horizontal="right"/>
      <protection locked="0"/>
    </xf>
    <xf numFmtId="0" fontId="12" fillId="0" borderId="7" xfId="0" applyNumberFormat="1" applyFont="1" applyFill="1" applyBorder="1" applyAlignment="1" applyProtection="1">
      <alignment horizontal="left"/>
      <protection locked="0"/>
    </xf>
    <xf numFmtId="0" fontId="13" fillId="2" borderId="17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9" xfId="0" applyFont="1" applyFill="1" applyBorder="1" applyAlignment="1">
      <alignment horizontal="center"/>
    </xf>
    <xf numFmtId="0" fontId="12" fillId="8" borderId="21" xfId="0" applyNumberFormat="1" applyFont="1" applyFill="1" applyBorder="1" applyAlignment="1" applyProtection="1">
      <alignment horizontal="center"/>
      <protection locked="0"/>
    </xf>
    <xf numFmtId="164" fontId="12" fillId="0" borderId="8" xfId="0" applyNumberFormat="1" applyFont="1" applyFill="1" applyBorder="1" applyAlignment="1" applyProtection="1">
      <alignment horizontal="right"/>
      <protection locked="0"/>
    </xf>
    <xf numFmtId="0" fontId="12" fillId="0" borderId="20" xfId="0" applyNumberFormat="1" applyFont="1" applyFill="1" applyBorder="1" applyAlignment="1" applyProtection="1">
      <alignment horizontal="center"/>
      <protection locked="0"/>
    </xf>
    <xf numFmtId="164" fontId="14" fillId="0" borderId="21" xfId="0" applyNumberFormat="1" applyFont="1" applyFill="1" applyBorder="1" applyAlignment="1" applyProtection="1">
      <alignment horizontal="right"/>
      <protection locked="0"/>
    </xf>
    <xf numFmtId="164" fontId="1" fillId="0" borderId="0" xfId="0" applyNumberFormat="1" applyFont="1" applyFill="1"/>
    <xf numFmtId="3" fontId="12" fillId="8" borderId="8" xfId="0" quotePrefix="1" applyNumberFormat="1" applyFont="1" applyFill="1" applyBorder="1" applyAlignment="1" applyProtection="1">
      <alignment horizontal="center"/>
      <protection locked="0"/>
    </xf>
    <xf numFmtId="0" fontId="12" fillId="8" borderId="8" xfId="0" quotePrefix="1" applyNumberFormat="1" applyFont="1" applyFill="1" applyBorder="1" applyAlignment="1" applyProtection="1">
      <alignment horizontal="center"/>
      <protection locked="0"/>
    </xf>
    <xf numFmtId="2" fontId="12" fillId="8" borderId="8" xfId="0" applyNumberFormat="1" applyFont="1" applyFill="1" applyBorder="1" applyAlignment="1" applyProtection="1">
      <alignment horizontal="center"/>
      <protection locked="0"/>
    </xf>
    <xf numFmtId="0" fontId="8" fillId="9" borderId="15" xfId="0" applyNumberFormat="1" applyFont="1" applyFill="1" applyBorder="1" applyAlignment="1" applyProtection="1">
      <alignment horizontal="center"/>
      <protection locked="0"/>
    </xf>
    <xf numFmtId="0" fontId="8" fillId="9" borderId="16" xfId="0" applyNumberFormat="1" applyFont="1" applyFill="1" applyBorder="1" applyAlignment="1" applyProtection="1">
      <alignment horizontal="center"/>
      <protection locked="0"/>
    </xf>
    <xf numFmtId="0" fontId="8" fillId="9" borderId="17" xfId="0" applyNumberFormat="1" applyFont="1" applyFill="1" applyBorder="1" applyAlignment="1" applyProtection="1">
      <alignment horizontal="center"/>
      <protection locked="0"/>
    </xf>
    <xf numFmtId="0" fontId="5" fillId="10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9" borderId="6" xfId="0" applyNumberFormat="1" applyFont="1" applyFill="1" applyBorder="1" applyAlignment="1" applyProtection="1">
      <alignment horizontal="center"/>
      <protection locked="0"/>
    </xf>
    <xf numFmtId="0" fontId="8" fillId="9" borderId="13" xfId="0" applyNumberFormat="1" applyFont="1" applyFill="1" applyBorder="1" applyAlignment="1" applyProtection="1">
      <alignment horizontal="center"/>
      <protection locked="0"/>
    </xf>
    <xf numFmtId="0" fontId="8" fillId="9" borderId="14" xfId="0" applyNumberFormat="1" applyFont="1" applyFill="1" applyBorder="1" applyAlignment="1" applyProtection="1">
      <alignment horizontal="center"/>
      <protection locked="0"/>
    </xf>
    <xf numFmtId="0" fontId="8" fillId="9" borderId="10" xfId="0" applyNumberFormat="1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showGridLines="0" tabSelected="1" zoomScale="85" zoomScaleNormal="85" workbookViewId="0">
      <pane ySplit="6" topLeftCell="A31" activePane="bottomLeft" state="frozen"/>
      <selection pane="bottomLeft" activeCell="Q41" sqref="Q41"/>
    </sheetView>
  </sheetViews>
  <sheetFormatPr baseColWidth="10" defaultRowHeight="12.75" x14ac:dyDescent="0.2"/>
  <cols>
    <col min="1" max="1" width="34.140625" customWidth="1"/>
    <col min="2" max="2" width="12.7109375" customWidth="1"/>
    <col min="3" max="3" width="16.85546875" style="2" customWidth="1"/>
    <col min="4" max="4" width="25.85546875" customWidth="1"/>
    <col min="5" max="5" width="30.85546875" customWidth="1"/>
    <col min="6" max="14" width="6.7109375" style="1" customWidth="1"/>
    <col min="15" max="15" width="3.42578125" style="11" customWidth="1"/>
  </cols>
  <sheetData>
    <row r="1" spans="1:16" s="3" customFormat="1" ht="24" customHeight="1" x14ac:dyDescent="0.3">
      <c r="A1" s="6" t="s">
        <v>36</v>
      </c>
      <c r="B1" s="7"/>
      <c r="C1" s="7"/>
      <c r="D1" s="7"/>
      <c r="E1" s="7"/>
      <c r="F1" s="6"/>
      <c r="G1" s="6"/>
      <c r="H1" s="6"/>
      <c r="I1" s="6"/>
      <c r="J1" s="6" t="s">
        <v>52</v>
      </c>
      <c r="K1" s="6"/>
      <c r="L1" s="6"/>
      <c r="M1" s="6"/>
      <c r="N1" s="6"/>
      <c r="O1" s="10"/>
    </row>
    <row r="2" spans="1:16" s="3" customFormat="1" ht="15" customHeight="1" x14ac:dyDescent="0.3">
      <c r="A2" s="7"/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6"/>
      <c r="O2" s="10"/>
    </row>
    <row r="3" spans="1:16" s="3" customFormat="1" ht="26.25" customHeight="1" x14ac:dyDescent="0.3">
      <c r="A3" s="79" t="s">
        <v>14</v>
      </c>
      <c r="B3" s="79"/>
      <c r="C3" s="79" t="s">
        <v>15</v>
      </c>
      <c r="D3" s="79"/>
      <c r="E3" s="7"/>
      <c r="F3" s="6"/>
      <c r="G3" s="6"/>
      <c r="H3" s="6"/>
      <c r="I3" s="6"/>
      <c r="J3" s="6"/>
      <c r="K3" s="6"/>
      <c r="L3" s="6"/>
      <c r="M3" s="6"/>
      <c r="N3" s="6"/>
      <c r="O3" s="10"/>
    </row>
    <row r="4" spans="1:16" s="3" customFormat="1" ht="26.25" customHeight="1" x14ac:dyDescent="0.3">
      <c r="A4" s="81" t="s">
        <v>53</v>
      </c>
      <c r="B4" s="81"/>
      <c r="C4" s="81" t="s">
        <v>54</v>
      </c>
      <c r="D4" s="81"/>
      <c r="E4" s="7"/>
      <c r="F4" s="6"/>
      <c r="G4" s="6"/>
      <c r="H4" s="6"/>
      <c r="I4" s="6"/>
      <c r="J4" s="6"/>
      <c r="K4" s="6"/>
      <c r="L4" s="6"/>
      <c r="M4" s="6"/>
      <c r="N4" s="6"/>
      <c r="O4" s="10"/>
    </row>
    <row r="5" spans="1:16" s="3" customFormat="1" ht="26.25" customHeight="1" thickBot="1" x14ac:dyDescent="0.35">
      <c r="A5" s="7"/>
      <c r="B5" s="7"/>
      <c r="C5" s="7"/>
      <c r="D5" s="7"/>
      <c r="E5" s="7"/>
      <c r="F5" s="80" t="s">
        <v>16</v>
      </c>
      <c r="G5" s="80"/>
      <c r="H5" s="80"/>
      <c r="I5" s="80"/>
      <c r="J5" s="80"/>
      <c r="K5" s="80"/>
      <c r="L5" s="80"/>
      <c r="M5" s="80"/>
      <c r="N5" s="80"/>
      <c r="O5" s="10"/>
    </row>
    <row r="6" spans="1:16" s="1" customFormat="1" ht="20.100000000000001" customHeight="1" x14ac:dyDescent="0.2">
      <c r="A6" s="14" t="s">
        <v>17</v>
      </c>
      <c r="B6" s="15" t="s">
        <v>10</v>
      </c>
      <c r="C6" s="16" t="s">
        <v>11</v>
      </c>
      <c r="D6" s="15" t="s">
        <v>12</v>
      </c>
      <c r="E6" s="15" t="s">
        <v>13</v>
      </c>
      <c r="F6" s="17" t="s">
        <v>2</v>
      </c>
      <c r="G6" s="17" t="s">
        <v>18</v>
      </c>
      <c r="H6" s="18" t="s">
        <v>19</v>
      </c>
      <c r="I6" s="19" t="s">
        <v>20</v>
      </c>
      <c r="J6" s="19" t="s">
        <v>21</v>
      </c>
      <c r="K6" s="19" t="s">
        <v>22</v>
      </c>
      <c r="L6" s="20" t="s">
        <v>23</v>
      </c>
      <c r="M6" s="20" t="s">
        <v>24</v>
      </c>
      <c r="N6" s="21" t="s">
        <v>25</v>
      </c>
      <c r="O6" s="11"/>
    </row>
    <row r="7" spans="1:16" ht="20.100000000000001" customHeight="1" x14ac:dyDescent="0.25">
      <c r="A7" s="76" t="s">
        <v>78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8"/>
      <c r="O7" s="10"/>
    </row>
    <row r="8" spans="1:16" ht="20.100000000000001" customHeight="1" x14ac:dyDescent="0.25">
      <c r="A8" s="62" t="s">
        <v>35</v>
      </c>
      <c r="B8" s="60" t="s">
        <v>6</v>
      </c>
      <c r="C8" s="61">
        <v>1091.25</v>
      </c>
      <c r="D8" s="31"/>
      <c r="E8" s="30" t="s">
        <v>59</v>
      </c>
      <c r="F8" s="58">
        <v>6</v>
      </c>
      <c r="G8" s="58">
        <v>6</v>
      </c>
      <c r="H8" s="58"/>
      <c r="I8" s="32"/>
      <c r="J8" s="32">
        <v>1</v>
      </c>
      <c r="K8" s="32">
        <v>0.25</v>
      </c>
      <c r="L8" s="32"/>
      <c r="M8" s="32">
        <v>0.25</v>
      </c>
      <c r="N8" s="33">
        <v>0.25</v>
      </c>
      <c r="O8" s="13"/>
    </row>
    <row r="9" spans="1:16" ht="20.100000000000001" customHeight="1" x14ac:dyDescent="0.25">
      <c r="A9" s="76" t="s">
        <v>79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  <c r="O9" s="13"/>
    </row>
    <row r="10" spans="1:16" ht="20.100000000000001" customHeight="1" x14ac:dyDescent="0.25">
      <c r="A10" s="62" t="s">
        <v>35</v>
      </c>
      <c r="B10" s="60" t="s">
        <v>6</v>
      </c>
      <c r="C10" s="61">
        <v>1443.32</v>
      </c>
      <c r="D10" s="31"/>
      <c r="E10" s="30" t="s">
        <v>59</v>
      </c>
      <c r="F10" s="58">
        <v>5</v>
      </c>
      <c r="G10" s="58">
        <v>5</v>
      </c>
      <c r="H10" s="58"/>
      <c r="I10" s="32"/>
      <c r="J10" s="32">
        <v>1</v>
      </c>
      <c r="K10" s="32">
        <v>0.25</v>
      </c>
      <c r="L10" s="32"/>
      <c r="M10" s="32">
        <v>0.25</v>
      </c>
      <c r="N10" s="33">
        <v>0.25</v>
      </c>
      <c r="O10" s="13"/>
      <c r="P10" s="13"/>
    </row>
    <row r="11" spans="1:16" ht="20.100000000000001" customHeight="1" x14ac:dyDescent="0.25">
      <c r="A11" s="76" t="s">
        <v>60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10"/>
    </row>
    <row r="12" spans="1:16" ht="20.100000000000001" customHeight="1" x14ac:dyDescent="0.25">
      <c r="A12" s="62" t="s">
        <v>55</v>
      </c>
      <c r="B12" s="60" t="s">
        <v>8</v>
      </c>
      <c r="C12" s="61">
        <v>789.22</v>
      </c>
      <c r="D12" s="30"/>
      <c r="E12" s="30" t="s">
        <v>4</v>
      </c>
      <c r="F12" s="58">
        <v>6</v>
      </c>
      <c r="G12" s="58">
        <v>6</v>
      </c>
      <c r="H12" s="58">
        <v>6</v>
      </c>
      <c r="I12" s="32"/>
      <c r="J12" s="32">
        <v>1</v>
      </c>
      <c r="K12" s="32">
        <v>0.25</v>
      </c>
      <c r="L12" s="32"/>
      <c r="M12" s="32">
        <v>0.25</v>
      </c>
      <c r="N12" s="33">
        <v>0.25</v>
      </c>
      <c r="O12" s="13"/>
    </row>
    <row r="13" spans="1:16" ht="20.100000000000001" customHeight="1" x14ac:dyDescent="0.25">
      <c r="A13" s="76" t="s">
        <v>61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8"/>
      <c r="O13" s="13"/>
    </row>
    <row r="14" spans="1:16" ht="20.100000000000001" customHeight="1" x14ac:dyDescent="0.25">
      <c r="A14" s="62" t="s">
        <v>55</v>
      </c>
      <c r="B14" s="60" t="s">
        <v>8</v>
      </c>
      <c r="C14" s="61">
        <v>804.68</v>
      </c>
      <c r="D14" s="30"/>
      <c r="E14" s="30" t="s">
        <v>4</v>
      </c>
      <c r="F14" s="32">
        <v>5</v>
      </c>
      <c r="G14" s="32">
        <v>5</v>
      </c>
      <c r="H14" s="32">
        <v>5</v>
      </c>
      <c r="I14" s="32"/>
      <c r="J14" s="32">
        <v>1</v>
      </c>
      <c r="K14" s="32">
        <v>0.25</v>
      </c>
      <c r="L14" s="32"/>
      <c r="M14" s="32">
        <v>0.25</v>
      </c>
      <c r="N14" s="63">
        <v>0.25</v>
      </c>
      <c r="O14" s="13"/>
    </row>
    <row r="15" spans="1:16" ht="20.100000000000001" customHeight="1" x14ac:dyDescent="0.25">
      <c r="A15" s="76" t="s">
        <v>62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8"/>
      <c r="O15" s="13"/>
    </row>
    <row r="16" spans="1:16" ht="20.100000000000001" customHeight="1" x14ac:dyDescent="0.25">
      <c r="A16" s="62" t="s">
        <v>72</v>
      </c>
      <c r="B16" s="60" t="s">
        <v>56</v>
      </c>
      <c r="C16" s="61">
        <v>111.5</v>
      </c>
      <c r="D16" s="30"/>
      <c r="E16" s="30" t="s">
        <v>4</v>
      </c>
      <c r="F16" s="58">
        <v>6</v>
      </c>
      <c r="G16" s="58">
        <v>6</v>
      </c>
      <c r="H16" s="58">
        <v>6</v>
      </c>
      <c r="I16" s="32"/>
      <c r="J16" s="32">
        <v>1</v>
      </c>
      <c r="K16" s="32">
        <v>0.25</v>
      </c>
      <c r="L16" s="32"/>
      <c r="M16" s="32">
        <v>0.25</v>
      </c>
      <c r="N16" s="33">
        <v>0.25</v>
      </c>
      <c r="O16" s="13"/>
    </row>
    <row r="17" spans="1:15" ht="20.100000000000001" customHeight="1" x14ac:dyDescent="0.25">
      <c r="A17" s="76" t="s">
        <v>81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8"/>
      <c r="O17" s="10"/>
    </row>
    <row r="18" spans="1:15" ht="20.100000000000001" customHeight="1" x14ac:dyDescent="0.25">
      <c r="A18" s="62" t="s">
        <v>80</v>
      </c>
      <c r="B18" s="60" t="s">
        <v>7</v>
      </c>
      <c r="C18" s="61">
        <v>669.18</v>
      </c>
      <c r="D18" s="31"/>
      <c r="E18" s="30"/>
      <c r="F18" s="58">
        <v>1</v>
      </c>
      <c r="G18" s="58">
        <v>1</v>
      </c>
      <c r="H18" s="58"/>
      <c r="I18" s="32"/>
      <c r="J18" s="32">
        <v>1</v>
      </c>
      <c r="K18" s="32">
        <v>0.25</v>
      </c>
      <c r="L18" s="32"/>
      <c r="M18" s="32">
        <v>0.25</v>
      </c>
      <c r="N18" s="33">
        <v>0.25</v>
      </c>
      <c r="O18" s="13"/>
    </row>
    <row r="19" spans="1:15" ht="20.100000000000001" customHeight="1" x14ac:dyDescent="0.25">
      <c r="A19" s="76" t="s">
        <v>73</v>
      </c>
      <c r="B19" s="77"/>
      <c r="C19" s="77"/>
      <c r="D19" s="77"/>
      <c r="E19" s="77"/>
      <c r="F19" s="83"/>
      <c r="G19" s="83"/>
      <c r="H19" s="83"/>
      <c r="I19" s="83"/>
      <c r="J19" s="83"/>
      <c r="K19" s="83"/>
      <c r="L19" s="83"/>
      <c r="M19" s="83"/>
      <c r="N19" s="84"/>
      <c r="O19" s="10"/>
    </row>
    <row r="20" spans="1:15" ht="20.100000000000001" customHeight="1" x14ac:dyDescent="0.2">
      <c r="A20" s="62" t="s">
        <v>37</v>
      </c>
      <c r="B20" s="60" t="s">
        <v>9</v>
      </c>
      <c r="C20" s="69">
        <v>224.62</v>
      </c>
      <c r="D20" s="31"/>
      <c r="E20" s="30" t="s">
        <v>4</v>
      </c>
      <c r="F20" s="32">
        <v>1</v>
      </c>
      <c r="G20" s="32">
        <v>1</v>
      </c>
      <c r="H20" s="32"/>
      <c r="I20" s="32"/>
      <c r="J20" s="32">
        <v>1</v>
      </c>
      <c r="K20" s="32">
        <v>0.25</v>
      </c>
      <c r="L20" s="32"/>
      <c r="M20" s="32">
        <v>0.25</v>
      </c>
      <c r="N20" s="33">
        <v>0.25</v>
      </c>
      <c r="O20" s="13"/>
    </row>
    <row r="21" spans="1:15" ht="20.100000000000001" customHeight="1" x14ac:dyDescent="0.2">
      <c r="A21" s="62" t="s">
        <v>108</v>
      </c>
      <c r="B21" s="60" t="s">
        <v>9</v>
      </c>
      <c r="C21" s="69">
        <v>73.05</v>
      </c>
      <c r="D21" s="31"/>
      <c r="E21" s="30" t="s">
        <v>59</v>
      </c>
      <c r="F21" s="32">
        <v>1</v>
      </c>
      <c r="G21" s="32">
        <v>1</v>
      </c>
      <c r="H21" s="32"/>
      <c r="I21" s="32"/>
      <c r="J21" s="32">
        <v>1</v>
      </c>
      <c r="K21" s="32">
        <v>0.25</v>
      </c>
      <c r="L21" s="32"/>
      <c r="M21" s="32">
        <v>0.25</v>
      </c>
      <c r="N21" s="33">
        <v>0.25</v>
      </c>
      <c r="O21" s="13"/>
    </row>
    <row r="22" spans="1:15" ht="20.100000000000001" customHeight="1" x14ac:dyDescent="0.25">
      <c r="A22" s="62"/>
      <c r="B22" s="60"/>
      <c r="C22" s="61">
        <f>SUM(C20:C21)</f>
        <v>297.67</v>
      </c>
      <c r="D22" s="31"/>
      <c r="E22" s="30"/>
      <c r="F22" s="32"/>
      <c r="G22" s="32"/>
      <c r="H22" s="32"/>
      <c r="I22" s="32"/>
      <c r="J22" s="32"/>
      <c r="K22" s="32"/>
      <c r="L22" s="32"/>
      <c r="M22" s="32"/>
      <c r="N22" s="33"/>
      <c r="O22" s="13"/>
    </row>
    <row r="23" spans="1:15" ht="20.100000000000001" customHeight="1" x14ac:dyDescent="0.25">
      <c r="A23" s="76" t="s">
        <v>74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8"/>
      <c r="O23" s="10"/>
    </row>
    <row r="24" spans="1:15" ht="20.100000000000001" customHeight="1" x14ac:dyDescent="0.25">
      <c r="A24" s="62" t="s">
        <v>75</v>
      </c>
      <c r="B24" s="60" t="s">
        <v>39</v>
      </c>
      <c r="C24" s="61">
        <v>36.4</v>
      </c>
      <c r="D24" s="31"/>
      <c r="E24" s="30" t="s">
        <v>4</v>
      </c>
      <c r="F24" s="32">
        <v>1</v>
      </c>
      <c r="G24" s="32">
        <v>1</v>
      </c>
      <c r="H24" s="32">
        <v>1</v>
      </c>
      <c r="I24" s="32"/>
      <c r="J24" s="32">
        <v>1</v>
      </c>
      <c r="K24" s="32">
        <v>0.251</v>
      </c>
      <c r="L24" s="32"/>
      <c r="M24" s="32">
        <v>0.25</v>
      </c>
      <c r="N24" s="33">
        <v>0.25</v>
      </c>
      <c r="O24" s="13"/>
    </row>
    <row r="25" spans="1:15" ht="20.100000000000001" customHeight="1" x14ac:dyDescent="0.25">
      <c r="A25" s="76" t="s">
        <v>82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8"/>
      <c r="O25" s="10"/>
    </row>
    <row r="26" spans="1:15" ht="20.100000000000001" customHeight="1" x14ac:dyDescent="0.25">
      <c r="A26" s="62" t="s">
        <v>64</v>
      </c>
      <c r="B26" s="60" t="s">
        <v>0</v>
      </c>
      <c r="C26" s="61">
        <v>1404.97</v>
      </c>
      <c r="D26" s="31"/>
      <c r="E26" s="30"/>
      <c r="F26" s="32">
        <v>6</v>
      </c>
      <c r="G26" s="32">
        <v>6</v>
      </c>
      <c r="H26" s="32">
        <v>6</v>
      </c>
      <c r="I26" s="32"/>
      <c r="J26" s="32"/>
      <c r="K26" s="32"/>
      <c r="L26" s="32">
        <v>6</v>
      </c>
      <c r="M26" s="32">
        <v>0.25</v>
      </c>
      <c r="N26" s="33">
        <v>0.25</v>
      </c>
      <c r="O26" s="13"/>
    </row>
    <row r="27" spans="1:15" ht="20.100000000000001" customHeight="1" x14ac:dyDescent="0.25">
      <c r="A27" s="76" t="s">
        <v>83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8"/>
      <c r="O27" s="10"/>
    </row>
    <row r="28" spans="1:15" ht="20.100000000000001" customHeight="1" x14ac:dyDescent="0.25">
      <c r="A28" s="62" t="s">
        <v>63</v>
      </c>
      <c r="B28" s="60" t="s">
        <v>0</v>
      </c>
      <c r="C28" s="61">
        <v>387.76</v>
      </c>
      <c r="D28" s="30"/>
      <c r="E28" s="30" t="s">
        <v>4</v>
      </c>
      <c r="F28" s="32">
        <v>5</v>
      </c>
      <c r="G28" s="32">
        <v>5</v>
      </c>
      <c r="H28" s="32">
        <v>5</v>
      </c>
      <c r="I28" s="32"/>
      <c r="J28" s="32"/>
      <c r="K28" s="32"/>
      <c r="L28" s="32">
        <v>5</v>
      </c>
      <c r="M28" s="32">
        <v>0.25</v>
      </c>
      <c r="N28" s="33">
        <v>0.25</v>
      </c>
      <c r="O28" s="13"/>
    </row>
    <row r="29" spans="1:15" ht="20.100000000000001" customHeight="1" x14ac:dyDescent="0.25">
      <c r="A29" s="76" t="s">
        <v>84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8"/>
      <c r="O29" s="13"/>
    </row>
    <row r="30" spans="1:15" ht="20.25" customHeight="1" x14ac:dyDescent="0.25">
      <c r="A30" s="59" t="s">
        <v>76</v>
      </c>
      <c r="B30" s="60" t="s">
        <v>2</v>
      </c>
      <c r="C30" s="61">
        <v>735.17</v>
      </c>
      <c r="D30" s="30"/>
      <c r="E30" s="30" t="s">
        <v>3</v>
      </c>
      <c r="F30" s="32">
        <v>6</v>
      </c>
      <c r="G30" s="32">
        <v>6</v>
      </c>
      <c r="H30" s="32"/>
      <c r="I30" s="32"/>
      <c r="J30" s="32"/>
      <c r="K30" s="32"/>
      <c r="L30" s="32">
        <v>6</v>
      </c>
      <c r="M30" s="32">
        <v>0.25</v>
      </c>
      <c r="N30" s="64">
        <v>0.25</v>
      </c>
      <c r="O30" s="65"/>
    </row>
    <row r="31" spans="1:15" ht="20.100000000000001" customHeight="1" x14ac:dyDescent="0.25">
      <c r="A31" s="76" t="s">
        <v>109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8"/>
      <c r="O31" s="13"/>
    </row>
    <row r="32" spans="1:15" ht="20.25" customHeight="1" x14ac:dyDescent="0.25">
      <c r="A32" s="59" t="s">
        <v>76</v>
      </c>
      <c r="B32" s="60" t="s">
        <v>2</v>
      </c>
      <c r="C32" s="61">
        <v>38.020000000000003</v>
      </c>
      <c r="D32" s="30"/>
      <c r="E32" s="30" t="s">
        <v>3</v>
      </c>
      <c r="F32" s="32">
        <v>5</v>
      </c>
      <c r="G32" s="32">
        <v>5</v>
      </c>
      <c r="H32" s="32"/>
      <c r="I32" s="32"/>
      <c r="J32" s="32"/>
      <c r="K32" s="32"/>
      <c r="L32" s="32">
        <v>6</v>
      </c>
      <c r="M32" s="32">
        <v>0.25</v>
      </c>
      <c r="N32" s="64">
        <v>0.25</v>
      </c>
      <c r="O32" s="65"/>
    </row>
    <row r="33" spans="1:38" ht="20.100000000000001" customHeight="1" x14ac:dyDescent="0.25">
      <c r="A33" s="82" t="s">
        <v>65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O33" s="10"/>
    </row>
    <row r="34" spans="1:38" ht="20.100000000000001" customHeight="1" x14ac:dyDescent="0.25">
      <c r="A34" s="62" t="s">
        <v>77</v>
      </c>
      <c r="B34" s="60" t="s">
        <v>5</v>
      </c>
      <c r="C34" s="61">
        <v>304.77999999999997</v>
      </c>
      <c r="D34" s="31"/>
      <c r="E34" s="30" t="s">
        <v>3</v>
      </c>
      <c r="F34" s="32">
        <v>6</v>
      </c>
      <c r="G34" s="32">
        <v>6</v>
      </c>
      <c r="H34" s="32">
        <v>6</v>
      </c>
      <c r="I34" s="32"/>
      <c r="J34" s="32"/>
      <c r="K34" s="32"/>
      <c r="L34" s="32">
        <v>6</v>
      </c>
      <c r="M34" s="32">
        <v>0.25</v>
      </c>
      <c r="N34" s="33">
        <v>0.25</v>
      </c>
      <c r="O34" s="13"/>
    </row>
    <row r="35" spans="1:38" ht="20.100000000000001" customHeight="1" x14ac:dyDescent="0.25">
      <c r="A35" s="76" t="s">
        <v>66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8"/>
      <c r="O35" s="13"/>
    </row>
    <row r="36" spans="1:38" ht="20.100000000000001" customHeight="1" x14ac:dyDescent="0.25">
      <c r="A36" s="62" t="s">
        <v>77</v>
      </c>
      <c r="B36" s="70" t="s">
        <v>5</v>
      </c>
      <c r="C36" s="71">
        <v>35.020000000000003</v>
      </c>
      <c r="D36" s="68"/>
      <c r="E36" s="68" t="s">
        <v>3</v>
      </c>
      <c r="F36" s="32">
        <v>5</v>
      </c>
      <c r="G36" s="66">
        <v>5</v>
      </c>
      <c r="H36" s="32">
        <v>5</v>
      </c>
      <c r="I36" s="66"/>
      <c r="J36" s="32"/>
      <c r="K36" s="66"/>
      <c r="L36" s="67">
        <v>5</v>
      </c>
      <c r="M36" s="67">
        <v>0.25</v>
      </c>
      <c r="N36" s="33">
        <v>0.25</v>
      </c>
      <c r="O36" s="13"/>
    </row>
    <row r="37" spans="1:38" ht="20.100000000000001" customHeight="1" x14ac:dyDescent="0.25">
      <c r="A37" s="76" t="s">
        <v>68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8"/>
      <c r="O37" s="10"/>
    </row>
    <row r="38" spans="1:38" ht="20.100000000000001" customHeight="1" x14ac:dyDescent="0.25">
      <c r="A38" s="62" t="s">
        <v>67</v>
      </c>
      <c r="B38" s="60" t="s">
        <v>40</v>
      </c>
      <c r="C38" s="61">
        <v>27.74</v>
      </c>
      <c r="D38" s="31"/>
      <c r="E38" s="30" t="s">
        <v>4</v>
      </c>
      <c r="F38" s="32">
        <v>5</v>
      </c>
      <c r="G38" s="32">
        <v>5</v>
      </c>
      <c r="H38" s="32">
        <v>5</v>
      </c>
      <c r="I38" s="32"/>
      <c r="J38" s="32">
        <v>5</v>
      </c>
      <c r="K38" s="32"/>
      <c r="L38" s="32">
        <v>5</v>
      </c>
      <c r="M38" s="32">
        <v>0.25</v>
      </c>
      <c r="N38" s="33">
        <v>0.25</v>
      </c>
      <c r="O38" s="13"/>
    </row>
    <row r="39" spans="1:38" ht="20.100000000000001" customHeight="1" x14ac:dyDescent="0.25">
      <c r="A39" s="76" t="s">
        <v>70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8"/>
      <c r="O39" s="13"/>
    </row>
    <row r="40" spans="1:38" ht="19.5" customHeight="1" x14ac:dyDescent="0.25">
      <c r="A40" s="59" t="s">
        <v>69</v>
      </c>
      <c r="B40" s="60" t="s">
        <v>38</v>
      </c>
      <c r="C40" s="61">
        <v>262.81</v>
      </c>
      <c r="D40" s="31"/>
      <c r="E40" s="30" t="s">
        <v>4</v>
      </c>
      <c r="F40" s="32">
        <v>1</v>
      </c>
      <c r="G40" s="32">
        <v>1</v>
      </c>
      <c r="H40" s="32">
        <v>1</v>
      </c>
      <c r="I40" s="32"/>
      <c r="J40" s="32"/>
      <c r="K40" s="32"/>
      <c r="L40" s="32"/>
      <c r="M40" s="32">
        <v>0.25</v>
      </c>
      <c r="N40" s="33">
        <v>0.25</v>
      </c>
      <c r="O40" s="13"/>
    </row>
    <row r="41" spans="1:38" ht="20.100000000000001" customHeight="1" x14ac:dyDescent="0.25">
      <c r="A41" s="76" t="s">
        <v>71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85"/>
      <c r="O41" s="13"/>
    </row>
    <row r="42" spans="1:38" ht="20.100000000000001" customHeight="1" x14ac:dyDescent="0.25">
      <c r="A42" s="62" t="s">
        <v>57</v>
      </c>
      <c r="B42" s="60" t="s">
        <v>58</v>
      </c>
      <c r="C42" s="61">
        <v>141.9</v>
      </c>
      <c r="D42" s="31"/>
      <c r="E42" s="30" t="s">
        <v>3</v>
      </c>
      <c r="F42" s="32">
        <v>0.25</v>
      </c>
      <c r="G42" s="32">
        <v>0.25</v>
      </c>
      <c r="H42" s="32">
        <v>0.25</v>
      </c>
      <c r="I42" s="32"/>
      <c r="J42" s="32">
        <v>0.25</v>
      </c>
      <c r="K42" s="32">
        <v>0.25</v>
      </c>
      <c r="L42" s="32">
        <v>0.25</v>
      </c>
      <c r="M42" s="32">
        <v>0.25</v>
      </c>
      <c r="N42" s="33">
        <v>0.25</v>
      </c>
      <c r="O42" s="13"/>
    </row>
    <row r="43" spans="1:38" ht="20.100000000000001" customHeight="1" x14ac:dyDescent="0.2">
      <c r="A43" s="62"/>
      <c r="B43" s="60"/>
      <c r="C43" s="72"/>
      <c r="D43" s="31"/>
      <c r="E43" s="30"/>
      <c r="F43" s="32"/>
      <c r="G43" s="32"/>
      <c r="H43" s="32"/>
      <c r="I43" s="32"/>
      <c r="J43" s="32"/>
      <c r="K43" s="32"/>
      <c r="L43" s="32"/>
      <c r="M43" s="32"/>
      <c r="N43" s="33"/>
      <c r="O43" s="13"/>
    </row>
    <row r="44" spans="1:38" ht="20.100000000000001" customHeight="1" x14ac:dyDescent="0.25">
      <c r="A44" s="29" t="s">
        <v>41</v>
      </c>
      <c r="B44" s="30"/>
      <c r="C44" s="34">
        <f>C42+C40+C38+C36+C34+C32+C30+C28+C26+C24+C22+C18+C16+C14+C12+C10+C8</f>
        <v>8581.39</v>
      </c>
      <c r="D44" s="75"/>
      <c r="E44" s="30"/>
      <c r="F44" s="32"/>
      <c r="G44" s="32"/>
      <c r="H44" s="32"/>
      <c r="I44" s="32"/>
      <c r="J44" s="32"/>
      <c r="K44" s="32"/>
      <c r="L44" s="32"/>
      <c r="M44" s="32"/>
      <c r="N44" s="33"/>
      <c r="O44" s="13"/>
    </row>
    <row r="45" spans="1:38" s="9" customFormat="1" ht="25.5" customHeight="1" x14ac:dyDescent="0.2">
      <c r="A45" s="22" t="s">
        <v>0</v>
      </c>
      <c r="B45" s="39" t="s">
        <v>42</v>
      </c>
      <c r="C45" s="40"/>
      <c r="D45" s="40"/>
      <c r="E45" s="40"/>
      <c r="F45" s="41"/>
      <c r="G45" s="40"/>
      <c r="H45" s="42"/>
      <c r="I45" s="42"/>
      <c r="J45" s="42"/>
      <c r="K45" s="42"/>
      <c r="L45" s="42"/>
      <c r="M45" s="42"/>
      <c r="N45" s="43"/>
      <c r="O45" s="12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</row>
    <row r="46" spans="1:38" s="9" customFormat="1" x14ac:dyDescent="0.2">
      <c r="A46" s="22" t="s">
        <v>26</v>
      </c>
      <c r="B46" s="39" t="s">
        <v>43</v>
      </c>
      <c r="C46" s="40"/>
      <c r="D46" s="40"/>
      <c r="E46" s="40"/>
      <c r="F46" s="41"/>
      <c r="G46" s="40"/>
      <c r="H46" s="41"/>
      <c r="I46" s="41"/>
      <c r="J46" s="41"/>
      <c r="K46" s="41"/>
      <c r="L46" s="41"/>
      <c r="M46" s="41"/>
      <c r="N46" s="44"/>
      <c r="O46" s="12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</row>
    <row r="47" spans="1:38" x14ac:dyDescent="0.2">
      <c r="A47" s="22"/>
      <c r="B47" s="39" t="s">
        <v>27</v>
      </c>
      <c r="C47" s="40"/>
      <c r="D47" s="40"/>
      <c r="E47" s="40"/>
      <c r="F47" s="41"/>
      <c r="G47" s="40"/>
      <c r="H47" s="41"/>
      <c r="I47" s="41"/>
      <c r="J47" s="41"/>
      <c r="K47" s="41"/>
      <c r="L47" s="41"/>
      <c r="M47" s="41"/>
      <c r="N47" s="44"/>
    </row>
    <row r="48" spans="1:38" x14ac:dyDescent="0.2">
      <c r="A48" s="23" t="s">
        <v>19</v>
      </c>
      <c r="B48" s="45" t="s">
        <v>28</v>
      </c>
      <c r="C48" s="46"/>
      <c r="D48" s="46"/>
      <c r="E48" s="46"/>
      <c r="F48" s="47"/>
      <c r="G48" s="46"/>
      <c r="H48" s="47"/>
      <c r="I48" s="47"/>
      <c r="J48" s="47"/>
      <c r="K48" s="47"/>
      <c r="L48" s="47"/>
      <c r="M48" s="47"/>
      <c r="N48" s="48"/>
    </row>
    <row r="49" spans="1:14" x14ac:dyDescent="0.2">
      <c r="A49" s="35" t="s">
        <v>29</v>
      </c>
      <c r="B49" s="49"/>
      <c r="C49" s="50"/>
      <c r="D49" s="50"/>
      <c r="E49" s="50"/>
      <c r="F49" s="51"/>
      <c r="G49" s="50"/>
      <c r="H49" s="51"/>
      <c r="I49" s="51"/>
      <c r="J49" s="51"/>
      <c r="K49" s="51"/>
      <c r="L49" s="51"/>
      <c r="M49" s="51"/>
      <c r="N49" s="52"/>
    </row>
    <row r="50" spans="1:14" x14ac:dyDescent="0.2">
      <c r="A50" s="24" t="s">
        <v>1</v>
      </c>
      <c r="B50" s="53" t="s">
        <v>30</v>
      </c>
      <c r="C50" s="46"/>
      <c r="D50" s="46"/>
      <c r="E50" s="46"/>
      <c r="F50" s="47"/>
      <c r="G50" s="46"/>
      <c r="H50" s="47"/>
      <c r="I50" s="47"/>
      <c r="J50" s="47"/>
      <c r="K50" s="47"/>
      <c r="L50" s="47"/>
      <c r="M50" s="47"/>
      <c r="N50" s="48"/>
    </row>
    <row r="51" spans="1:14" x14ac:dyDescent="0.2">
      <c r="A51" s="36" t="s">
        <v>31</v>
      </c>
      <c r="B51" s="39" t="s">
        <v>44</v>
      </c>
      <c r="C51" s="40"/>
      <c r="D51" s="40"/>
      <c r="E51" s="40"/>
      <c r="F51" s="41"/>
      <c r="G51" s="40"/>
      <c r="H51" s="41"/>
      <c r="I51" s="41"/>
      <c r="J51" s="41"/>
      <c r="K51" s="41"/>
      <c r="L51" s="41"/>
      <c r="M51" s="41"/>
      <c r="N51" s="44"/>
    </row>
    <row r="52" spans="1:14" x14ac:dyDescent="0.2">
      <c r="A52" s="37" t="s">
        <v>32</v>
      </c>
      <c r="B52" s="39" t="s">
        <v>45</v>
      </c>
      <c r="C52" s="40"/>
      <c r="D52" s="40"/>
      <c r="E52" s="40"/>
      <c r="F52" s="41"/>
      <c r="G52" s="40"/>
      <c r="H52" s="41"/>
      <c r="I52" s="41"/>
      <c r="J52" s="41"/>
      <c r="K52" s="41"/>
      <c r="L52" s="41"/>
      <c r="M52" s="41"/>
      <c r="N52" s="44"/>
    </row>
    <row r="53" spans="1:14" ht="20.25" customHeight="1" x14ac:dyDescent="0.2">
      <c r="A53" s="25"/>
      <c r="B53" s="54" t="s">
        <v>46</v>
      </c>
      <c r="C53" s="50"/>
      <c r="D53" s="50"/>
      <c r="E53" s="50"/>
      <c r="F53" s="51"/>
      <c r="G53" s="50"/>
      <c r="H53" s="51"/>
      <c r="I53" s="51"/>
      <c r="J53" s="51"/>
      <c r="K53" s="51"/>
      <c r="L53" s="51"/>
      <c r="M53" s="51"/>
      <c r="N53" s="52"/>
    </row>
    <row r="54" spans="1:14" ht="20.25" customHeight="1" x14ac:dyDescent="0.2">
      <c r="A54" s="26" t="s">
        <v>33</v>
      </c>
      <c r="B54" s="53" t="s">
        <v>47</v>
      </c>
      <c r="C54" s="46"/>
      <c r="D54" s="46"/>
      <c r="E54" s="46"/>
      <c r="F54" s="47"/>
      <c r="G54" s="46"/>
      <c r="H54" s="47"/>
      <c r="I54" s="47"/>
      <c r="J54" s="47"/>
      <c r="K54" s="47"/>
      <c r="L54" s="47"/>
      <c r="M54" s="47"/>
      <c r="N54" s="48"/>
    </row>
    <row r="55" spans="1:14" ht="20.25" customHeight="1" x14ac:dyDescent="0.2">
      <c r="A55" s="27" t="s">
        <v>34</v>
      </c>
      <c r="B55" s="39" t="s">
        <v>48</v>
      </c>
      <c r="C55" s="40"/>
      <c r="D55" s="40"/>
      <c r="E55" s="40"/>
      <c r="F55" s="41"/>
      <c r="G55" s="40"/>
      <c r="H55" s="41"/>
      <c r="I55" s="41"/>
      <c r="J55" s="41"/>
      <c r="K55" s="41"/>
      <c r="L55" s="41"/>
      <c r="M55" s="41"/>
      <c r="N55" s="44"/>
    </row>
    <row r="56" spans="1:14" ht="20.25" customHeight="1" x14ac:dyDescent="0.2">
      <c r="A56" s="38" t="s">
        <v>32</v>
      </c>
      <c r="B56" s="55" t="s">
        <v>49</v>
      </c>
      <c r="C56" s="40"/>
      <c r="D56" s="40"/>
      <c r="E56" s="40"/>
      <c r="F56" s="40"/>
      <c r="G56" s="40"/>
      <c r="H56" s="41"/>
      <c r="I56" s="41"/>
      <c r="J56" s="41"/>
      <c r="K56" s="41"/>
      <c r="L56" s="41"/>
      <c r="M56" s="41"/>
      <c r="N56" s="44"/>
    </row>
    <row r="57" spans="1:14" ht="20.25" customHeight="1" x14ac:dyDescent="0.2">
      <c r="A57" s="27"/>
      <c r="B57" s="56" t="s">
        <v>50</v>
      </c>
      <c r="C57" s="40"/>
      <c r="D57" s="40"/>
      <c r="E57" s="40"/>
      <c r="F57" s="41"/>
      <c r="G57" s="40"/>
      <c r="H57" s="40"/>
      <c r="I57" s="40"/>
      <c r="J57" s="40"/>
      <c r="K57" s="40"/>
      <c r="L57" s="40"/>
      <c r="M57" s="40"/>
      <c r="N57" s="57"/>
    </row>
    <row r="58" spans="1:14" x14ac:dyDescent="0.2">
      <c r="A58" s="28"/>
      <c r="B58" s="49" t="s">
        <v>51</v>
      </c>
      <c r="C58" s="50"/>
      <c r="D58" s="50"/>
      <c r="E58" s="50"/>
      <c r="F58" s="51"/>
      <c r="G58" s="50"/>
      <c r="H58" s="51"/>
      <c r="I58" s="51"/>
      <c r="J58" s="51"/>
      <c r="K58" s="51"/>
      <c r="L58" s="51"/>
      <c r="M58" s="51"/>
      <c r="N58" s="52"/>
    </row>
    <row r="59" spans="1:14" x14ac:dyDescent="0.2">
      <c r="A59" s="3"/>
      <c r="B59" s="3"/>
      <c r="C59" s="4"/>
      <c r="D59" s="3"/>
      <c r="E59" s="3"/>
      <c r="F59" s="5"/>
      <c r="G59" s="5"/>
      <c r="H59" s="5"/>
      <c r="I59" s="5"/>
      <c r="J59" s="5"/>
      <c r="K59" s="5"/>
      <c r="L59" s="5"/>
      <c r="M59" s="5"/>
      <c r="N59" s="5"/>
    </row>
  </sheetData>
  <mergeCells count="22">
    <mergeCell ref="A37:N37"/>
    <mergeCell ref="A41:N41"/>
    <mergeCell ref="A39:N39"/>
    <mergeCell ref="A29:N29"/>
    <mergeCell ref="A35:N35"/>
    <mergeCell ref="A15:N15"/>
    <mergeCell ref="A27:N27"/>
    <mergeCell ref="A33:N33"/>
    <mergeCell ref="A31:N31"/>
    <mergeCell ref="A13:N13"/>
    <mergeCell ref="A19:N19"/>
    <mergeCell ref="A23:N23"/>
    <mergeCell ref="A25:N25"/>
    <mergeCell ref="A17:N17"/>
    <mergeCell ref="A9:N9"/>
    <mergeCell ref="A11:N11"/>
    <mergeCell ref="A3:B3"/>
    <mergeCell ref="C3:D3"/>
    <mergeCell ref="F5:N5"/>
    <mergeCell ref="A7:N7"/>
    <mergeCell ref="A4:B4"/>
    <mergeCell ref="C4:D4"/>
  </mergeCells>
  <phoneticPr fontId="0" type="noConversion"/>
  <pageMargins left="0.98425196850393704" right="0.19685039370078741" top="0.11811023622047245" bottom="0.23622047244094491" header="0.19685039370078741" footer="0.19685039370078741"/>
  <pageSetup paperSize="9" scale="50" orientation="portrait" verticalDpi="300" r:id="rId1"/>
  <headerFooter alignWithMargins="0">
    <oddHeader>&amp;CAnlage 22</oddHeader>
    <oddFooter>&amp;C&amp;"Arial,Fett"Eigentum der Gebäudereinigung Hansestadt Lübeck (nur für interne Zwecke)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2"/>
  <sheetViews>
    <sheetView showGridLines="0" zoomScale="85" zoomScaleNormal="85" workbookViewId="0">
      <pane ySplit="6" topLeftCell="A40" activePane="bottomLeft" state="frozen"/>
      <selection pane="bottomLeft" activeCell="A67" sqref="A67"/>
    </sheetView>
  </sheetViews>
  <sheetFormatPr baseColWidth="10" defaultRowHeight="12.75" x14ac:dyDescent="0.2"/>
  <cols>
    <col min="1" max="1" width="34.140625" customWidth="1"/>
    <col min="2" max="2" width="12.7109375" customWidth="1"/>
    <col min="3" max="3" width="16.85546875" style="2" customWidth="1"/>
    <col min="4" max="4" width="25.85546875" customWidth="1"/>
    <col min="5" max="5" width="30.85546875" customWidth="1"/>
    <col min="6" max="14" width="6.7109375" style="1" customWidth="1"/>
    <col min="15" max="15" width="3.42578125" style="11" customWidth="1"/>
  </cols>
  <sheetData>
    <row r="1" spans="1:15" s="3" customFormat="1" ht="24" customHeight="1" x14ac:dyDescent="0.3">
      <c r="A1" s="6" t="s">
        <v>36</v>
      </c>
      <c r="B1" s="7"/>
      <c r="C1" s="7"/>
      <c r="D1" s="7"/>
      <c r="E1" s="7"/>
      <c r="F1" s="6"/>
      <c r="G1" s="6"/>
      <c r="H1" s="6"/>
      <c r="I1" s="6"/>
      <c r="J1" s="6" t="s">
        <v>52</v>
      </c>
      <c r="K1" s="6"/>
      <c r="L1" s="6"/>
      <c r="M1" s="6"/>
      <c r="N1" s="6"/>
      <c r="O1" s="10"/>
    </row>
    <row r="2" spans="1:15" s="3" customFormat="1" ht="15" customHeight="1" x14ac:dyDescent="0.3">
      <c r="A2" s="7"/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6"/>
      <c r="O2" s="10"/>
    </row>
    <row r="3" spans="1:15" s="3" customFormat="1" ht="26.25" customHeight="1" x14ac:dyDescent="0.3">
      <c r="A3" s="79" t="s">
        <v>14</v>
      </c>
      <c r="B3" s="79"/>
      <c r="C3" s="79" t="s">
        <v>15</v>
      </c>
      <c r="D3" s="79"/>
      <c r="E3" s="7"/>
      <c r="F3" s="6"/>
      <c r="G3" s="6"/>
      <c r="H3" s="6"/>
      <c r="I3" s="6"/>
      <c r="J3" s="6"/>
      <c r="K3" s="6"/>
      <c r="L3" s="6"/>
      <c r="M3" s="6"/>
      <c r="N3" s="6"/>
      <c r="O3" s="10"/>
    </row>
    <row r="4" spans="1:15" s="3" customFormat="1" ht="26.25" customHeight="1" x14ac:dyDescent="0.3">
      <c r="A4" s="81" t="s">
        <v>53</v>
      </c>
      <c r="B4" s="81"/>
      <c r="C4" s="81" t="s">
        <v>54</v>
      </c>
      <c r="D4" s="81"/>
      <c r="E4" s="7"/>
      <c r="F4" s="6"/>
      <c r="G4" s="6"/>
      <c r="H4" s="6"/>
      <c r="I4" s="6"/>
      <c r="J4" s="6"/>
      <c r="K4" s="6"/>
      <c r="L4" s="6"/>
      <c r="M4" s="6"/>
      <c r="N4" s="6"/>
      <c r="O4" s="10"/>
    </row>
    <row r="5" spans="1:15" s="3" customFormat="1" ht="26.25" customHeight="1" thickBot="1" x14ac:dyDescent="0.35">
      <c r="A5" s="7"/>
      <c r="B5" s="7"/>
      <c r="C5" s="7"/>
      <c r="D5" s="7"/>
      <c r="E5" s="7"/>
      <c r="F5" s="80" t="s">
        <v>16</v>
      </c>
      <c r="G5" s="80"/>
      <c r="H5" s="80"/>
      <c r="I5" s="80"/>
      <c r="J5" s="80"/>
      <c r="K5" s="80"/>
      <c r="L5" s="80"/>
      <c r="M5" s="80"/>
      <c r="N5" s="80"/>
      <c r="O5" s="10"/>
    </row>
    <row r="6" spans="1:15" s="1" customFormat="1" ht="20.100000000000001" customHeight="1" x14ac:dyDescent="0.2">
      <c r="A6" s="14" t="s">
        <v>17</v>
      </c>
      <c r="B6" s="15" t="s">
        <v>10</v>
      </c>
      <c r="C6" s="16" t="s">
        <v>11</v>
      </c>
      <c r="D6" s="15" t="s">
        <v>12</v>
      </c>
      <c r="E6" s="15" t="s">
        <v>13</v>
      </c>
      <c r="F6" s="17" t="s">
        <v>2</v>
      </c>
      <c r="G6" s="17" t="s">
        <v>18</v>
      </c>
      <c r="H6" s="18" t="s">
        <v>19</v>
      </c>
      <c r="I6" s="19" t="s">
        <v>20</v>
      </c>
      <c r="J6" s="19" t="s">
        <v>21</v>
      </c>
      <c r="K6" s="19" t="s">
        <v>22</v>
      </c>
      <c r="L6" s="20" t="s">
        <v>23</v>
      </c>
      <c r="M6" s="20" t="s">
        <v>24</v>
      </c>
      <c r="N6" s="21" t="s">
        <v>25</v>
      </c>
      <c r="O6" s="11"/>
    </row>
    <row r="7" spans="1:15" ht="20.100000000000001" customHeight="1" x14ac:dyDescent="0.25">
      <c r="A7" s="76" t="s">
        <v>88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8"/>
      <c r="O7" s="10"/>
    </row>
    <row r="8" spans="1:15" ht="20.100000000000001" customHeight="1" x14ac:dyDescent="0.2">
      <c r="A8" s="62" t="s">
        <v>87</v>
      </c>
      <c r="B8" s="60" t="s">
        <v>6</v>
      </c>
      <c r="C8" s="69">
        <v>73.73</v>
      </c>
      <c r="D8" s="73" t="s">
        <v>85</v>
      </c>
      <c r="E8" s="30" t="s">
        <v>59</v>
      </c>
      <c r="F8" s="58">
        <v>2</v>
      </c>
      <c r="G8" s="58">
        <v>2</v>
      </c>
      <c r="H8" s="58"/>
      <c r="I8" s="32"/>
      <c r="J8" s="32">
        <v>2</v>
      </c>
      <c r="K8" s="32">
        <v>0.25</v>
      </c>
      <c r="L8" s="32"/>
      <c r="M8" s="32"/>
      <c r="N8" s="33"/>
      <c r="O8" s="13"/>
    </row>
    <row r="9" spans="1:15" ht="20.100000000000001" customHeight="1" x14ac:dyDescent="0.2">
      <c r="A9" s="62" t="s">
        <v>87</v>
      </c>
      <c r="B9" s="60" t="s">
        <v>6</v>
      </c>
      <c r="C9" s="69">
        <v>102.24</v>
      </c>
      <c r="D9" s="73" t="s">
        <v>86</v>
      </c>
      <c r="E9" s="30" t="s">
        <v>59</v>
      </c>
      <c r="F9" s="58">
        <v>2</v>
      </c>
      <c r="G9" s="58">
        <v>2</v>
      </c>
      <c r="H9" s="58"/>
      <c r="I9" s="32"/>
      <c r="J9" s="32">
        <v>2</v>
      </c>
      <c r="K9" s="32">
        <v>0.25</v>
      </c>
      <c r="L9" s="32"/>
      <c r="M9" s="32"/>
      <c r="N9" s="33"/>
      <c r="O9" s="13"/>
    </row>
    <row r="10" spans="1:15" ht="20.100000000000001" customHeight="1" x14ac:dyDescent="0.2">
      <c r="A10" s="62" t="s">
        <v>87</v>
      </c>
      <c r="B10" s="60" t="s">
        <v>6</v>
      </c>
      <c r="C10" s="69">
        <v>72.06</v>
      </c>
      <c r="D10" s="73" t="s">
        <v>89</v>
      </c>
      <c r="E10" s="30" t="s">
        <v>59</v>
      </c>
      <c r="F10" s="58">
        <v>2</v>
      </c>
      <c r="G10" s="58">
        <v>2</v>
      </c>
      <c r="H10" s="58"/>
      <c r="I10" s="32"/>
      <c r="J10" s="32">
        <v>2</v>
      </c>
      <c r="K10" s="32">
        <v>0.25</v>
      </c>
      <c r="L10" s="32"/>
      <c r="M10" s="32"/>
      <c r="N10" s="33"/>
      <c r="O10" s="13"/>
    </row>
    <row r="11" spans="1:15" ht="20.100000000000001" customHeight="1" x14ac:dyDescent="0.2">
      <c r="A11" s="62" t="s">
        <v>87</v>
      </c>
      <c r="B11" s="60" t="s">
        <v>6</v>
      </c>
      <c r="C11" s="69">
        <v>73.010000000000005</v>
      </c>
      <c r="D11" s="73" t="s">
        <v>90</v>
      </c>
      <c r="E11" s="30" t="s">
        <v>59</v>
      </c>
      <c r="F11" s="58">
        <v>2</v>
      </c>
      <c r="G11" s="58">
        <v>2</v>
      </c>
      <c r="H11" s="58"/>
      <c r="I11" s="32"/>
      <c r="J11" s="32">
        <v>2</v>
      </c>
      <c r="K11" s="32">
        <v>0.25</v>
      </c>
      <c r="L11" s="32"/>
      <c r="M11" s="32"/>
      <c r="N11" s="33"/>
      <c r="O11" s="13"/>
    </row>
    <row r="12" spans="1:15" ht="20.100000000000001" customHeight="1" x14ac:dyDescent="0.2">
      <c r="A12" s="62" t="s">
        <v>87</v>
      </c>
      <c r="B12" s="60" t="s">
        <v>6</v>
      </c>
      <c r="C12" s="69">
        <v>73.319999999999993</v>
      </c>
      <c r="D12" s="73" t="s">
        <v>91</v>
      </c>
      <c r="E12" s="30" t="s">
        <v>59</v>
      </c>
      <c r="F12" s="58">
        <v>2</v>
      </c>
      <c r="G12" s="58">
        <v>2</v>
      </c>
      <c r="H12" s="58"/>
      <c r="I12" s="32"/>
      <c r="J12" s="32">
        <v>2</v>
      </c>
      <c r="K12" s="32">
        <v>0.25</v>
      </c>
      <c r="L12" s="32"/>
      <c r="M12" s="32"/>
      <c r="N12" s="33"/>
      <c r="O12" s="13"/>
    </row>
    <row r="13" spans="1:15" ht="20.100000000000001" customHeight="1" x14ac:dyDescent="0.2">
      <c r="A13" s="62" t="s">
        <v>87</v>
      </c>
      <c r="B13" s="60" t="s">
        <v>6</v>
      </c>
      <c r="C13" s="69">
        <v>75.650000000000006</v>
      </c>
      <c r="D13" s="73" t="s">
        <v>92</v>
      </c>
      <c r="E13" s="30" t="s">
        <v>59</v>
      </c>
      <c r="F13" s="58">
        <v>2</v>
      </c>
      <c r="G13" s="58">
        <v>2</v>
      </c>
      <c r="H13" s="58"/>
      <c r="I13" s="32"/>
      <c r="J13" s="32">
        <v>2</v>
      </c>
      <c r="K13" s="32">
        <v>0.25</v>
      </c>
      <c r="L13" s="32"/>
      <c r="M13" s="32"/>
      <c r="N13" s="33"/>
      <c r="O13" s="13"/>
    </row>
    <row r="14" spans="1:15" ht="20.100000000000001" customHeight="1" x14ac:dyDescent="0.2">
      <c r="A14" s="62" t="s">
        <v>87</v>
      </c>
      <c r="B14" s="60" t="s">
        <v>6</v>
      </c>
      <c r="C14" s="69">
        <v>84.38</v>
      </c>
      <c r="D14" s="73" t="s">
        <v>93</v>
      </c>
      <c r="E14" s="30" t="s">
        <v>59</v>
      </c>
      <c r="F14" s="58">
        <v>2</v>
      </c>
      <c r="G14" s="58">
        <v>2</v>
      </c>
      <c r="H14" s="58"/>
      <c r="I14" s="32"/>
      <c r="J14" s="32">
        <v>2</v>
      </c>
      <c r="K14" s="32">
        <v>0.25</v>
      </c>
      <c r="L14" s="32"/>
      <c r="M14" s="32"/>
      <c r="N14" s="33"/>
      <c r="O14" s="13"/>
    </row>
    <row r="15" spans="1:15" ht="20.100000000000001" customHeight="1" x14ac:dyDescent="0.2">
      <c r="A15" s="62" t="s">
        <v>87</v>
      </c>
      <c r="B15" s="60" t="s">
        <v>6</v>
      </c>
      <c r="C15" s="69">
        <v>74.599999999999994</v>
      </c>
      <c r="D15" s="73" t="s">
        <v>94</v>
      </c>
      <c r="E15" s="30" t="s">
        <v>59</v>
      </c>
      <c r="F15" s="58">
        <v>2</v>
      </c>
      <c r="G15" s="58">
        <v>2</v>
      </c>
      <c r="H15" s="58"/>
      <c r="I15" s="32"/>
      <c r="J15" s="32">
        <v>2</v>
      </c>
      <c r="K15" s="32">
        <v>0.25</v>
      </c>
      <c r="L15" s="32"/>
      <c r="M15" s="32"/>
      <c r="N15" s="33"/>
      <c r="O15" s="13"/>
    </row>
    <row r="16" spans="1:15" ht="20.100000000000001" customHeight="1" x14ac:dyDescent="0.2">
      <c r="A16" s="62" t="s">
        <v>87</v>
      </c>
      <c r="B16" s="60" t="s">
        <v>6</v>
      </c>
      <c r="C16" s="69">
        <v>72.78</v>
      </c>
      <c r="D16" s="73" t="s">
        <v>95</v>
      </c>
      <c r="E16" s="30" t="s">
        <v>59</v>
      </c>
      <c r="F16" s="58">
        <v>2</v>
      </c>
      <c r="G16" s="58">
        <v>2</v>
      </c>
      <c r="H16" s="58"/>
      <c r="I16" s="32"/>
      <c r="J16" s="32">
        <v>2</v>
      </c>
      <c r="K16" s="32">
        <v>0.25</v>
      </c>
      <c r="L16" s="32"/>
      <c r="M16" s="32"/>
      <c r="N16" s="33"/>
      <c r="O16" s="13"/>
    </row>
    <row r="17" spans="1:15" ht="20.100000000000001" customHeight="1" x14ac:dyDescent="0.2">
      <c r="A17" s="62" t="s">
        <v>87</v>
      </c>
      <c r="B17" s="60" t="s">
        <v>6</v>
      </c>
      <c r="C17" s="69">
        <v>73.08</v>
      </c>
      <c r="D17" s="73" t="s">
        <v>97</v>
      </c>
      <c r="E17" s="30" t="s">
        <v>96</v>
      </c>
      <c r="F17" s="58">
        <v>2</v>
      </c>
      <c r="G17" s="58">
        <v>2</v>
      </c>
      <c r="H17" s="58"/>
      <c r="I17" s="32"/>
      <c r="J17" s="32">
        <v>2</v>
      </c>
      <c r="K17" s="32">
        <v>0.25</v>
      </c>
      <c r="L17" s="32"/>
      <c r="M17" s="32"/>
      <c r="N17" s="33"/>
      <c r="O17" s="13"/>
    </row>
    <row r="18" spans="1:15" ht="20.100000000000001" customHeight="1" x14ac:dyDescent="0.2">
      <c r="A18" s="62" t="s">
        <v>87</v>
      </c>
      <c r="B18" s="60" t="s">
        <v>6</v>
      </c>
      <c r="C18" s="69">
        <v>73.08</v>
      </c>
      <c r="D18" s="73" t="s">
        <v>98</v>
      </c>
      <c r="E18" s="30" t="s">
        <v>96</v>
      </c>
      <c r="F18" s="58">
        <v>2</v>
      </c>
      <c r="G18" s="58">
        <v>2</v>
      </c>
      <c r="H18" s="58"/>
      <c r="I18" s="32"/>
      <c r="J18" s="32">
        <v>2</v>
      </c>
      <c r="K18" s="32">
        <v>0.25</v>
      </c>
      <c r="L18" s="32"/>
      <c r="M18" s="32"/>
      <c r="N18" s="33"/>
      <c r="O18" s="13"/>
    </row>
    <row r="19" spans="1:15" ht="20.100000000000001" customHeight="1" x14ac:dyDescent="0.2">
      <c r="A19" s="62" t="s">
        <v>87</v>
      </c>
      <c r="B19" s="60" t="s">
        <v>6</v>
      </c>
      <c r="C19" s="69">
        <v>97.58</v>
      </c>
      <c r="D19" s="73" t="s">
        <v>99</v>
      </c>
      <c r="E19" s="30" t="s">
        <v>96</v>
      </c>
      <c r="F19" s="58">
        <v>2</v>
      </c>
      <c r="G19" s="58">
        <v>2</v>
      </c>
      <c r="H19" s="58"/>
      <c r="I19" s="32"/>
      <c r="J19" s="32">
        <v>2</v>
      </c>
      <c r="K19" s="32">
        <v>0.25</v>
      </c>
      <c r="L19" s="32"/>
      <c r="M19" s="32"/>
      <c r="N19" s="33"/>
      <c r="O19" s="13"/>
    </row>
    <row r="20" spans="1:15" ht="20.100000000000001" customHeight="1" x14ac:dyDescent="0.25">
      <c r="A20" s="62"/>
      <c r="B20" s="60"/>
      <c r="C20" s="61">
        <f>SUM(C8:C19)</f>
        <v>945.5100000000001</v>
      </c>
      <c r="D20" s="31"/>
      <c r="E20" s="30"/>
      <c r="F20" s="58"/>
      <c r="G20" s="58"/>
      <c r="H20" s="58"/>
      <c r="I20" s="32"/>
      <c r="J20" s="32"/>
      <c r="K20" s="32"/>
      <c r="L20" s="32"/>
      <c r="M20" s="32"/>
      <c r="N20" s="33"/>
      <c r="O20" s="13"/>
    </row>
    <row r="21" spans="1:15" ht="20.100000000000001" customHeight="1" x14ac:dyDescent="0.25">
      <c r="A21" s="76" t="s">
        <v>107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8"/>
      <c r="O21" s="10"/>
    </row>
    <row r="22" spans="1:15" ht="20.100000000000001" customHeight="1" x14ac:dyDescent="0.2">
      <c r="A22" s="62" t="s">
        <v>100</v>
      </c>
      <c r="B22" s="60" t="s">
        <v>8</v>
      </c>
      <c r="C22" s="69">
        <v>75.7</v>
      </c>
      <c r="D22" s="74" t="s">
        <v>101</v>
      </c>
      <c r="E22" s="30" t="s">
        <v>59</v>
      </c>
      <c r="F22" s="58">
        <v>2</v>
      </c>
      <c r="G22" s="58">
        <v>2</v>
      </c>
      <c r="H22" s="58">
        <v>2</v>
      </c>
      <c r="I22" s="32"/>
      <c r="J22" s="32">
        <v>2</v>
      </c>
      <c r="K22" s="32">
        <v>0.25</v>
      </c>
      <c r="L22" s="32"/>
      <c r="M22" s="32"/>
      <c r="N22" s="33"/>
      <c r="O22" s="13"/>
    </row>
    <row r="23" spans="1:15" ht="20.100000000000001" customHeight="1" x14ac:dyDescent="0.2">
      <c r="A23" s="62" t="s">
        <v>100</v>
      </c>
      <c r="B23" s="60" t="s">
        <v>8</v>
      </c>
      <c r="C23" s="69">
        <v>73.739999999999995</v>
      </c>
      <c r="D23" s="74" t="s">
        <v>102</v>
      </c>
      <c r="E23" s="30" t="s">
        <v>59</v>
      </c>
      <c r="F23" s="58">
        <v>2</v>
      </c>
      <c r="G23" s="58">
        <v>2</v>
      </c>
      <c r="H23" s="58">
        <v>2</v>
      </c>
      <c r="I23" s="32"/>
      <c r="J23" s="32">
        <v>2</v>
      </c>
      <c r="K23" s="32">
        <v>0.25</v>
      </c>
      <c r="L23" s="32"/>
      <c r="M23" s="32"/>
      <c r="N23" s="33"/>
      <c r="O23" s="13"/>
    </row>
    <row r="24" spans="1:15" ht="20.100000000000001" customHeight="1" x14ac:dyDescent="0.2">
      <c r="A24" s="62" t="s">
        <v>100</v>
      </c>
      <c r="B24" s="60" t="s">
        <v>8</v>
      </c>
      <c r="C24" s="69">
        <v>75.27</v>
      </c>
      <c r="D24" s="74" t="s">
        <v>103</v>
      </c>
      <c r="E24" s="30" t="s">
        <v>59</v>
      </c>
      <c r="F24" s="58">
        <v>2</v>
      </c>
      <c r="G24" s="58">
        <v>2</v>
      </c>
      <c r="H24" s="58">
        <v>2</v>
      </c>
      <c r="I24" s="32"/>
      <c r="J24" s="32">
        <v>2</v>
      </c>
      <c r="K24" s="32">
        <v>0.25</v>
      </c>
      <c r="L24" s="32"/>
      <c r="M24" s="32"/>
      <c r="N24" s="33"/>
      <c r="O24" s="13"/>
    </row>
    <row r="25" spans="1:15" ht="20.100000000000001" customHeight="1" x14ac:dyDescent="0.2">
      <c r="A25" s="62" t="s">
        <v>100</v>
      </c>
      <c r="B25" s="60" t="s">
        <v>8</v>
      </c>
      <c r="C25" s="69">
        <v>111.7</v>
      </c>
      <c r="D25" s="74" t="s">
        <v>104</v>
      </c>
      <c r="E25" s="30" t="s">
        <v>59</v>
      </c>
      <c r="F25" s="58">
        <v>2</v>
      </c>
      <c r="G25" s="58">
        <v>2</v>
      </c>
      <c r="H25" s="58">
        <v>2</v>
      </c>
      <c r="I25" s="32"/>
      <c r="J25" s="32">
        <v>2</v>
      </c>
      <c r="K25" s="32">
        <v>0.25</v>
      </c>
      <c r="L25" s="32"/>
      <c r="M25" s="32"/>
      <c r="N25" s="33"/>
      <c r="O25" s="13"/>
    </row>
    <row r="26" spans="1:15" ht="20.100000000000001" customHeight="1" x14ac:dyDescent="0.2">
      <c r="A26" s="62" t="s">
        <v>100</v>
      </c>
      <c r="B26" s="60" t="s">
        <v>8</v>
      </c>
      <c r="C26" s="69">
        <v>75.3</v>
      </c>
      <c r="D26" s="74" t="s">
        <v>105</v>
      </c>
      <c r="E26" s="30" t="s">
        <v>59</v>
      </c>
      <c r="F26" s="58">
        <v>2</v>
      </c>
      <c r="G26" s="58">
        <v>2</v>
      </c>
      <c r="H26" s="58">
        <v>2</v>
      </c>
      <c r="I26" s="32"/>
      <c r="J26" s="32">
        <v>2</v>
      </c>
      <c r="K26" s="32">
        <v>0.25</v>
      </c>
      <c r="L26" s="32"/>
      <c r="M26" s="32"/>
      <c r="N26" s="33"/>
      <c r="O26" s="13"/>
    </row>
    <row r="27" spans="1:15" ht="20.100000000000001" customHeight="1" x14ac:dyDescent="0.2">
      <c r="A27" s="62" t="s">
        <v>100</v>
      </c>
      <c r="B27" s="60" t="s">
        <v>8</v>
      </c>
      <c r="C27" s="69">
        <v>76</v>
      </c>
      <c r="D27" s="74" t="s">
        <v>106</v>
      </c>
      <c r="E27" s="30" t="s">
        <v>59</v>
      </c>
      <c r="F27" s="58">
        <v>2</v>
      </c>
      <c r="G27" s="58">
        <v>2</v>
      </c>
      <c r="H27" s="58">
        <v>2</v>
      </c>
      <c r="I27" s="32"/>
      <c r="J27" s="32">
        <v>2</v>
      </c>
      <c r="K27" s="32">
        <v>0.25</v>
      </c>
      <c r="L27" s="32"/>
      <c r="M27" s="32"/>
      <c r="N27" s="33"/>
      <c r="O27" s="13"/>
    </row>
    <row r="28" spans="1:15" ht="20.100000000000001" customHeight="1" x14ac:dyDescent="0.25">
      <c r="A28" s="62"/>
      <c r="B28" s="60"/>
      <c r="C28" s="61">
        <f>SUM(C22:C27)</f>
        <v>487.71</v>
      </c>
      <c r="D28" s="30"/>
      <c r="E28" s="30"/>
      <c r="F28" s="58"/>
      <c r="G28" s="58"/>
      <c r="H28" s="58"/>
      <c r="I28" s="32"/>
      <c r="J28" s="32"/>
      <c r="K28" s="32"/>
      <c r="L28" s="32"/>
      <c r="M28" s="32"/>
      <c r="N28" s="33"/>
      <c r="O28" s="13"/>
    </row>
    <row r="29" spans="1:15" ht="20.100000000000001" customHeight="1" x14ac:dyDescent="0.25">
      <c r="A29" s="76" t="s">
        <v>110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8"/>
      <c r="O29" s="13"/>
    </row>
    <row r="30" spans="1:15" ht="20.100000000000001" customHeight="1" x14ac:dyDescent="0.2">
      <c r="A30" s="62" t="s">
        <v>111</v>
      </c>
      <c r="B30" s="60"/>
      <c r="C30" s="69">
        <v>7.8</v>
      </c>
      <c r="D30" s="74" t="s">
        <v>112</v>
      </c>
      <c r="E30" s="30" t="s">
        <v>96</v>
      </c>
      <c r="F30" s="58">
        <v>2</v>
      </c>
      <c r="G30" s="58">
        <v>2</v>
      </c>
      <c r="H30" s="58">
        <v>2</v>
      </c>
      <c r="I30" s="32"/>
      <c r="J30" s="32"/>
      <c r="K30" s="32"/>
      <c r="L30" s="32">
        <v>2</v>
      </c>
      <c r="M30" s="32"/>
      <c r="N30" s="33"/>
      <c r="O30" s="13"/>
    </row>
    <row r="31" spans="1:15" ht="20.100000000000001" customHeight="1" x14ac:dyDescent="0.2">
      <c r="A31" s="62" t="s">
        <v>111</v>
      </c>
      <c r="B31" s="60"/>
      <c r="C31" s="69">
        <v>17.91</v>
      </c>
      <c r="D31" s="74" t="s">
        <v>113</v>
      </c>
      <c r="E31" s="30" t="s">
        <v>96</v>
      </c>
      <c r="F31" s="58">
        <v>2</v>
      </c>
      <c r="G31" s="58">
        <v>2</v>
      </c>
      <c r="H31" s="58">
        <v>2</v>
      </c>
      <c r="I31" s="32"/>
      <c r="J31" s="32"/>
      <c r="K31" s="32"/>
      <c r="L31" s="32">
        <v>2</v>
      </c>
      <c r="M31" s="32"/>
      <c r="N31" s="33"/>
      <c r="O31" s="13"/>
    </row>
    <row r="32" spans="1:15" ht="20.100000000000001" customHeight="1" x14ac:dyDescent="0.2">
      <c r="A32" s="62" t="s">
        <v>111</v>
      </c>
      <c r="B32" s="60"/>
      <c r="C32" s="69">
        <v>19.25</v>
      </c>
      <c r="D32" s="74" t="s">
        <v>114</v>
      </c>
      <c r="E32" s="30" t="s">
        <v>96</v>
      </c>
      <c r="F32" s="58">
        <v>2</v>
      </c>
      <c r="G32" s="58">
        <v>2</v>
      </c>
      <c r="H32" s="58">
        <v>2</v>
      </c>
      <c r="I32" s="32"/>
      <c r="J32" s="32"/>
      <c r="K32" s="32"/>
      <c r="L32" s="32">
        <v>2</v>
      </c>
      <c r="M32" s="32"/>
      <c r="N32" s="33"/>
      <c r="O32" s="13"/>
    </row>
    <row r="33" spans="1:38" ht="20.100000000000001" customHeight="1" x14ac:dyDescent="0.2">
      <c r="A33" s="62" t="s">
        <v>111</v>
      </c>
      <c r="B33" s="60"/>
      <c r="C33" s="69">
        <v>7.87</v>
      </c>
      <c r="D33" s="74" t="s">
        <v>115</v>
      </c>
      <c r="E33" s="30" t="s">
        <v>96</v>
      </c>
      <c r="F33" s="58">
        <v>2</v>
      </c>
      <c r="G33" s="58">
        <v>2</v>
      </c>
      <c r="H33" s="58">
        <v>2</v>
      </c>
      <c r="I33" s="32"/>
      <c r="J33" s="32"/>
      <c r="K33" s="32"/>
      <c r="L33" s="32">
        <v>2</v>
      </c>
      <c r="M33" s="32"/>
      <c r="N33" s="33"/>
      <c r="O33" s="13"/>
    </row>
    <row r="34" spans="1:38" ht="20.100000000000001" customHeight="1" x14ac:dyDescent="0.2">
      <c r="A34" s="62" t="s">
        <v>111</v>
      </c>
      <c r="B34" s="60"/>
      <c r="C34" s="69">
        <v>11.72</v>
      </c>
      <c r="D34" s="74" t="s">
        <v>116</v>
      </c>
      <c r="E34" s="30" t="s">
        <v>96</v>
      </c>
      <c r="F34" s="58">
        <v>2</v>
      </c>
      <c r="G34" s="58">
        <v>2</v>
      </c>
      <c r="H34" s="58">
        <v>2</v>
      </c>
      <c r="I34" s="32"/>
      <c r="J34" s="32"/>
      <c r="K34" s="32"/>
      <c r="L34" s="32">
        <v>2</v>
      </c>
      <c r="M34" s="32"/>
      <c r="N34" s="33"/>
      <c r="O34" s="13"/>
    </row>
    <row r="35" spans="1:38" ht="20.100000000000001" customHeight="1" x14ac:dyDescent="0.2">
      <c r="A35" s="62" t="s">
        <v>111</v>
      </c>
      <c r="B35" s="60"/>
      <c r="C35" s="69">
        <v>4.78</v>
      </c>
      <c r="D35" s="74" t="s">
        <v>117</v>
      </c>
      <c r="E35" s="30" t="s">
        <v>96</v>
      </c>
      <c r="F35" s="58">
        <v>2</v>
      </c>
      <c r="G35" s="58">
        <v>2</v>
      </c>
      <c r="H35" s="58">
        <v>2</v>
      </c>
      <c r="I35" s="32"/>
      <c r="J35" s="32"/>
      <c r="K35" s="32"/>
      <c r="L35" s="32">
        <v>2</v>
      </c>
      <c r="M35" s="32"/>
      <c r="N35" s="33"/>
      <c r="O35" s="13"/>
    </row>
    <row r="36" spans="1:38" ht="20.100000000000001" customHeight="1" x14ac:dyDescent="0.2">
      <c r="A36" s="62" t="s">
        <v>111</v>
      </c>
      <c r="B36" s="60"/>
      <c r="C36" s="69">
        <v>7.86</v>
      </c>
      <c r="D36" s="74" t="s">
        <v>118</v>
      </c>
      <c r="E36" s="30" t="s">
        <v>96</v>
      </c>
      <c r="F36" s="58">
        <v>2</v>
      </c>
      <c r="G36" s="58">
        <v>2</v>
      </c>
      <c r="H36" s="58">
        <v>2</v>
      </c>
      <c r="I36" s="32"/>
      <c r="J36" s="32"/>
      <c r="K36" s="32"/>
      <c r="L36" s="32">
        <v>2</v>
      </c>
      <c r="M36" s="32"/>
      <c r="N36" s="33"/>
      <c r="O36" s="13"/>
    </row>
    <row r="37" spans="1:38" ht="20.100000000000001" customHeight="1" x14ac:dyDescent="0.2">
      <c r="A37" s="62" t="s">
        <v>111</v>
      </c>
      <c r="B37" s="60"/>
      <c r="C37" s="69">
        <v>6.51</v>
      </c>
      <c r="D37" s="74" t="s">
        <v>119</v>
      </c>
      <c r="E37" s="30" t="s">
        <v>96</v>
      </c>
      <c r="F37" s="58">
        <v>2</v>
      </c>
      <c r="G37" s="58">
        <v>2</v>
      </c>
      <c r="H37" s="58">
        <v>2</v>
      </c>
      <c r="I37" s="32"/>
      <c r="J37" s="32"/>
      <c r="K37" s="32"/>
      <c r="L37" s="32">
        <v>2</v>
      </c>
      <c r="M37" s="32"/>
      <c r="N37" s="33"/>
      <c r="O37" s="13"/>
    </row>
    <row r="38" spans="1:38" ht="20.100000000000001" customHeight="1" x14ac:dyDescent="0.2">
      <c r="A38" s="62" t="s">
        <v>111</v>
      </c>
      <c r="B38" s="60"/>
      <c r="C38" s="69">
        <v>16.63</v>
      </c>
      <c r="D38" s="74" t="s">
        <v>120</v>
      </c>
      <c r="E38" s="30" t="s">
        <v>96</v>
      </c>
      <c r="F38" s="58">
        <v>2</v>
      </c>
      <c r="G38" s="58">
        <v>2</v>
      </c>
      <c r="H38" s="58">
        <v>2</v>
      </c>
      <c r="I38" s="32"/>
      <c r="J38" s="32"/>
      <c r="K38" s="32"/>
      <c r="L38" s="32">
        <v>2</v>
      </c>
      <c r="M38" s="32"/>
      <c r="N38" s="33"/>
      <c r="O38" s="13"/>
    </row>
    <row r="39" spans="1:38" ht="20.100000000000001" customHeight="1" x14ac:dyDescent="0.2">
      <c r="A39" s="62" t="s">
        <v>111</v>
      </c>
      <c r="B39" s="60"/>
      <c r="C39" s="69">
        <v>8.36</v>
      </c>
      <c r="D39" s="74" t="s">
        <v>121</v>
      </c>
      <c r="E39" s="30" t="s">
        <v>96</v>
      </c>
      <c r="F39" s="58">
        <v>2</v>
      </c>
      <c r="G39" s="58">
        <v>2</v>
      </c>
      <c r="H39" s="58">
        <v>2</v>
      </c>
      <c r="I39" s="32"/>
      <c r="J39" s="32"/>
      <c r="K39" s="32"/>
      <c r="L39" s="32">
        <v>2</v>
      </c>
      <c r="M39" s="32"/>
      <c r="N39" s="33"/>
      <c r="O39" s="13"/>
    </row>
    <row r="40" spans="1:38" ht="20.100000000000001" customHeight="1" x14ac:dyDescent="0.2">
      <c r="A40" s="62" t="s">
        <v>111</v>
      </c>
      <c r="B40" s="60"/>
      <c r="C40" s="69">
        <v>4.7</v>
      </c>
      <c r="D40" s="74" t="s">
        <v>122</v>
      </c>
      <c r="E40" s="30" t="s">
        <v>96</v>
      </c>
      <c r="F40" s="58">
        <v>2</v>
      </c>
      <c r="G40" s="58">
        <v>2</v>
      </c>
      <c r="H40" s="58">
        <v>2</v>
      </c>
      <c r="I40" s="32"/>
      <c r="J40" s="32"/>
      <c r="K40" s="32"/>
      <c r="L40" s="32">
        <v>2</v>
      </c>
      <c r="M40" s="32"/>
      <c r="N40" s="33"/>
      <c r="O40" s="13"/>
    </row>
    <row r="41" spans="1:38" ht="20.100000000000001" customHeight="1" x14ac:dyDescent="0.2">
      <c r="A41" s="62" t="s">
        <v>111</v>
      </c>
      <c r="B41" s="60"/>
      <c r="C41" s="69">
        <v>5.0999999999999996</v>
      </c>
      <c r="D41" s="74" t="s">
        <v>123</v>
      </c>
      <c r="E41" s="30" t="s">
        <v>96</v>
      </c>
      <c r="F41" s="58">
        <v>2</v>
      </c>
      <c r="G41" s="58">
        <v>2</v>
      </c>
      <c r="H41" s="58">
        <v>2</v>
      </c>
      <c r="I41" s="32"/>
      <c r="J41" s="32"/>
      <c r="K41" s="32"/>
      <c r="L41" s="32">
        <v>2</v>
      </c>
      <c r="M41" s="32"/>
      <c r="N41" s="33"/>
      <c r="O41" s="13"/>
    </row>
    <row r="42" spans="1:38" ht="20.100000000000001" customHeight="1" x14ac:dyDescent="0.2">
      <c r="A42" s="62" t="s">
        <v>111</v>
      </c>
      <c r="B42" s="60"/>
      <c r="C42" s="69">
        <v>18.63</v>
      </c>
      <c r="D42" s="74" t="s">
        <v>124</v>
      </c>
      <c r="E42" s="30" t="s">
        <v>96</v>
      </c>
      <c r="F42" s="58">
        <v>2</v>
      </c>
      <c r="G42" s="58">
        <v>2</v>
      </c>
      <c r="H42" s="58">
        <v>2</v>
      </c>
      <c r="I42" s="32"/>
      <c r="J42" s="32"/>
      <c r="K42" s="32"/>
      <c r="L42" s="32">
        <v>2</v>
      </c>
      <c r="M42" s="32"/>
      <c r="N42" s="33"/>
      <c r="O42" s="13"/>
    </row>
    <row r="43" spans="1:38" ht="20.100000000000001" customHeight="1" x14ac:dyDescent="0.2">
      <c r="A43" s="62" t="s">
        <v>111</v>
      </c>
      <c r="B43" s="60"/>
      <c r="C43" s="69">
        <v>15</v>
      </c>
      <c r="D43" s="74" t="s">
        <v>125</v>
      </c>
      <c r="E43" s="30" t="s">
        <v>96</v>
      </c>
      <c r="F43" s="58">
        <v>2</v>
      </c>
      <c r="G43" s="58">
        <v>2</v>
      </c>
      <c r="H43" s="58">
        <v>2</v>
      </c>
      <c r="I43" s="32"/>
      <c r="J43" s="32"/>
      <c r="K43" s="32"/>
      <c r="L43" s="32">
        <v>2</v>
      </c>
      <c r="M43" s="32"/>
      <c r="N43" s="33"/>
      <c r="O43" s="13"/>
    </row>
    <row r="44" spans="1:38" ht="20.100000000000001" customHeight="1" x14ac:dyDescent="0.2">
      <c r="A44" s="62" t="s">
        <v>111</v>
      </c>
      <c r="B44" s="60"/>
      <c r="C44" s="69">
        <v>12.61</v>
      </c>
      <c r="D44" s="74" t="s">
        <v>126</v>
      </c>
      <c r="E44" s="30" t="s">
        <v>96</v>
      </c>
      <c r="F44" s="58">
        <v>2</v>
      </c>
      <c r="G44" s="58">
        <v>2</v>
      </c>
      <c r="H44" s="58">
        <v>2</v>
      </c>
      <c r="I44" s="32"/>
      <c r="J44" s="32"/>
      <c r="K44" s="32"/>
      <c r="L44" s="32">
        <v>2</v>
      </c>
      <c r="M44" s="32"/>
      <c r="N44" s="33"/>
      <c r="O44" s="13"/>
    </row>
    <row r="45" spans="1:38" ht="20.100000000000001" customHeight="1" x14ac:dyDescent="0.25">
      <c r="A45" s="62"/>
      <c r="B45" s="60"/>
      <c r="C45" s="61">
        <f>SUM(C30:C44)</f>
        <v>164.73000000000002</v>
      </c>
      <c r="D45" s="74"/>
      <c r="E45" s="30"/>
      <c r="F45" s="58"/>
      <c r="G45" s="58"/>
      <c r="H45" s="58"/>
      <c r="I45" s="32"/>
      <c r="J45" s="32"/>
      <c r="K45" s="32"/>
      <c r="L45" s="32"/>
      <c r="M45" s="32"/>
      <c r="N45" s="33"/>
      <c r="O45" s="13"/>
    </row>
    <row r="46" spans="1:38" ht="20.100000000000001" customHeight="1" x14ac:dyDescent="0.25">
      <c r="A46" s="62"/>
      <c r="B46" s="70"/>
      <c r="C46" s="71"/>
      <c r="D46" s="68"/>
      <c r="E46" s="68"/>
      <c r="F46" s="32"/>
      <c r="G46" s="66"/>
      <c r="H46" s="32"/>
      <c r="I46" s="66"/>
      <c r="J46" s="32"/>
      <c r="K46" s="66"/>
      <c r="L46" s="67"/>
      <c r="M46" s="67"/>
      <c r="N46" s="33"/>
      <c r="O46" s="13"/>
    </row>
    <row r="47" spans="1:38" ht="20.100000000000001" customHeight="1" x14ac:dyDescent="0.25">
      <c r="A47" s="29" t="s">
        <v>41</v>
      </c>
      <c r="B47" s="30"/>
      <c r="C47" s="34">
        <f>C45+C28+C20</f>
        <v>1597.9500000000003</v>
      </c>
      <c r="D47" s="30"/>
      <c r="E47" s="30"/>
      <c r="F47" s="32"/>
      <c r="G47" s="32"/>
      <c r="H47" s="32"/>
      <c r="I47" s="32"/>
      <c r="J47" s="32"/>
      <c r="K47" s="32"/>
      <c r="L47" s="32"/>
      <c r="M47" s="32"/>
      <c r="N47" s="33"/>
      <c r="O47" s="13"/>
    </row>
    <row r="48" spans="1:38" s="9" customFormat="1" ht="25.5" customHeight="1" x14ac:dyDescent="0.2">
      <c r="A48" s="22" t="s">
        <v>0</v>
      </c>
      <c r="B48" s="39" t="s">
        <v>42</v>
      </c>
      <c r="C48" s="40"/>
      <c r="D48" s="40"/>
      <c r="E48" s="40"/>
      <c r="F48" s="41"/>
      <c r="G48" s="40"/>
      <c r="H48" s="42"/>
      <c r="I48" s="42"/>
      <c r="J48" s="42"/>
      <c r="K48" s="42"/>
      <c r="L48" s="42"/>
      <c r="M48" s="42"/>
      <c r="N48" s="43"/>
      <c r="O48" s="12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</row>
    <row r="49" spans="1:38" s="9" customFormat="1" x14ac:dyDescent="0.2">
      <c r="A49" s="22" t="s">
        <v>26</v>
      </c>
      <c r="B49" s="39" t="s">
        <v>43</v>
      </c>
      <c r="C49" s="40"/>
      <c r="D49" s="40"/>
      <c r="E49" s="40"/>
      <c r="F49" s="41"/>
      <c r="G49" s="40"/>
      <c r="H49" s="41"/>
      <c r="I49" s="41"/>
      <c r="J49" s="41"/>
      <c r="K49" s="41"/>
      <c r="L49" s="41"/>
      <c r="M49" s="41"/>
      <c r="N49" s="44"/>
      <c r="O49" s="12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</row>
    <row r="50" spans="1:38" x14ac:dyDescent="0.2">
      <c r="A50" s="22"/>
      <c r="B50" s="39" t="s">
        <v>27</v>
      </c>
      <c r="C50" s="40"/>
      <c r="D50" s="40"/>
      <c r="E50" s="40"/>
      <c r="F50" s="41"/>
      <c r="G50" s="40"/>
      <c r="H50" s="41"/>
      <c r="I50" s="41"/>
      <c r="J50" s="41"/>
      <c r="K50" s="41"/>
      <c r="L50" s="41"/>
      <c r="M50" s="41"/>
      <c r="N50" s="44"/>
    </row>
    <row r="51" spans="1:38" x14ac:dyDescent="0.2">
      <c r="A51" s="23" t="s">
        <v>19</v>
      </c>
      <c r="B51" s="45" t="s">
        <v>28</v>
      </c>
      <c r="C51" s="46"/>
      <c r="D51" s="46"/>
      <c r="E51" s="46"/>
      <c r="F51" s="47"/>
      <c r="G51" s="46"/>
      <c r="H51" s="47"/>
      <c r="I51" s="47"/>
      <c r="J51" s="47"/>
      <c r="K51" s="47"/>
      <c r="L51" s="47"/>
      <c r="M51" s="47"/>
      <c r="N51" s="48"/>
    </row>
    <row r="52" spans="1:38" x14ac:dyDescent="0.2">
      <c r="A52" s="35" t="s">
        <v>29</v>
      </c>
      <c r="B52" s="49"/>
      <c r="C52" s="50"/>
      <c r="D52" s="50"/>
      <c r="E52" s="50"/>
      <c r="F52" s="51"/>
      <c r="G52" s="50"/>
      <c r="H52" s="51"/>
      <c r="I52" s="51"/>
      <c r="J52" s="51"/>
      <c r="K52" s="51"/>
      <c r="L52" s="51"/>
      <c r="M52" s="51"/>
      <c r="N52" s="52"/>
    </row>
    <row r="53" spans="1:38" x14ac:dyDescent="0.2">
      <c r="A53" s="24" t="s">
        <v>1</v>
      </c>
      <c r="B53" s="53" t="s">
        <v>30</v>
      </c>
      <c r="C53" s="46"/>
      <c r="D53" s="46"/>
      <c r="E53" s="46"/>
      <c r="F53" s="47"/>
      <c r="G53" s="46"/>
      <c r="H53" s="47"/>
      <c r="I53" s="47"/>
      <c r="J53" s="47"/>
      <c r="K53" s="47"/>
      <c r="L53" s="47"/>
      <c r="M53" s="47"/>
      <c r="N53" s="48"/>
    </row>
    <row r="54" spans="1:38" x14ac:dyDescent="0.2">
      <c r="A54" s="36" t="s">
        <v>31</v>
      </c>
      <c r="B54" s="39" t="s">
        <v>44</v>
      </c>
      <c r="C54" s="40"/>
      <c r="D54" s="40"/>
      <c r="E54" s="40"/>
      <c r="F54" s="41"/>
      <c r="G54" s="40"/>
      <c r="H54" s="41"/>
      <c r="I54" s="41"/>
      <c r="J54" s="41"/>
      <c r="K54" s="41"/>
      <c r="L54" s="41"/>
      <c r="M54" s="41"/>
      <c r="N54" s="44"/>
    </row>
    <row r="55" spans="1:38" x14ac:dyDescent="0.2">
      <c r="A55" s="37" t="s">
        <v>32</v>
      </c>
      <c r="B55" s="39" t="s">
        <v>45</v>
      </c>
      <c r="C55" s="40"/>
      <c r="D55" s="40"/>
      <c r="E55" s="40"/>
      <c r="F55" s="41"/>
      <c r="G55" s="40"/>
      <c r="H55" s="41"/>
      <c r="I55" s="41"/>
      <c r="J55" s="41"/>
      <c r="K55" s="41"/>
      <c r="L55" s="41"/>
      <c r="M55" s="41"/>
      <c r="N55" s="44"/>
    </row>
    <row r="56" spans="1:38" ht="20.25" customHeight="1" x14ac:dyDescent="0.2">
      <c r="A56" s="25"/>
      <c r="B56" s="54" t="s">
        <v>46</v>
      </c>
      <c r="C56" s="50"/>
      <c r="D56" s="50"/>
      <c r="E56" s="50"/>
      <c r="F56" s="51"/>
      <c r="G56" s="50"/>
      <c r="H56" s="51"/>
      <c r="I56" s="51"/>
      <c r="J56" s="51"/>
      <c r="K56" s="51"/>
      <c r="L56" s="51"/>
      <c r="M56" s="51"/>
      <c r="N56" s="52"/>
    </row>
    <row r="57" spans="1:38" ht="20.25" customHeight="1" x14ac:dyDescent="0.2">
      <c r="A57" s="26" t="s">
        <v>33</v>
      </c>
      <c r="B57" s="53" t="s">
        <v>47</v>
      </c>
      <c r="C57" s="46"/>
      <c r="D57" s="46"/>
      <c r="E57" s="46"/>
      <c r="F57" s="47"/>
      <c r="G57" s="46"/>
      <c r="H57" s="47"/>
      <c r="I57" s="47"/>
      <c r="J57" s="47"/>
      <c r="K57" s="47"/>
      <c r="L57" s="47"/>
      <c r="M57" s="47"/>
      <c r="N57" s="48"/>
    </row>
    <row r="58" spans="1:38" ht="20.25" customHeight="1" x14ac:dyDescent="0.2">
      <c r="A58" s="27" t="s">
        <v>34</v>
      </c>
      <c r="B58" s="39" t="s">
        <v>48</v>
      </c>
      <c r="C58" s="40"/>
      <c r="D58" s="40"/>
      <c r="E58" s="40"/>
      <c r="F58" s="41"/>
      <c r="G58" s="40"/>
      <c r="H58" s="41"/>
      <c r="I58" s="41"/>
      <c r="J58" s="41"/>
      <c r="K58" s="41"/>
      <c r="L58" s="41"/>
      <c r="M58" s="41"/>
      <c r="N58" s="44"/>
    </row>
    <row r="59" spans="1:38" ht="20.25" customHeight="1" x14ac:dyDescent="0.2">
      <c r="A59" s="38" t="s">
        <v>32</v>
      </c>
      <c r="B59" s="55" t="s">
        <v>49</v>
      </c>
      <c r="C59" s="40"/>
      <c r="D59" s="40"/>
      <c r="E59" s="40"/>
      <c r="F59" s="40"/>
      <c r="G59" s="40"/>
      <c r="H59" s="41"/>
      <c r="I59" s="41"/>
      <c r="J59" s="41"/>
      <c r="K59" s="41"/>
      <c r="L59" s="41"/>
      <c r="M59" s="41"/>
      <c r="N59" s="44"/>
    </row>
    <row r="60" spans="1:38" ht="20.25" customHeight="1" x14ac:dyDescent="0.2">
      <c r="A60" s="27"/>
      <c r="B60" s="56" t="s">
        <v>50</v>
      </c>
      <c r="C60" s="40"/>
      <c r="D60" s="40"/>
      <c r="E60" s="40"/>
      <c r="F60" s="41"/>
      <c r="G60" s="40"/>
      <c r="H60" s="40"/>
      <c r="I60" s="40"/>
      <c r="J60" s="40"/>
      <c r="K60" s="40"/>
      <c r="L60" s="40"/>
      <c r="M60" s="40"/>
      <c r="N60" s="57"/>
    </row>
    <row r="61" spans="1:38" s="11" customFormat="1" x14ac:dyDescent="0.2">
      <c r="A61" s="28"/>
      <c r="B61" s="49" t="s">
        <v>51</v>
      </c>
      <c r="C61" s="50"/>
      <c r="D61" s="50"/>
      <c r="E61" s="50"/>
      <c r="F61" s="51"/>
      <c r="G61" s="50"/>
      <c r="H61" s="51"/>
      <c r="I61" s="51"/>
      <c r="J61" s="51"/>
      <c r="K61" s="51"/>
      <c r="L61" s="51"/>
      <c r="M61" s="51"/>
      <c r="N61" s="52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1:38" s="11" customFormat="1" x14ac:dyDescent="0.2">
      <c r="A62" s="3"/>
      <c r="B62" s="3"/>
      <c r="C62" s="4"/>
      <c r="D62" s="3"/>
      <c r="E62" s="3"/>
      <c r="F62" s="5"/>
      <c r="G62" s="5"/>
      <c r="H62" s="5"/>
      <c r="I62" s="5"/>
      <c r="J62" s="5"/>
      <c r="K62" s="5"/>
      <c r="L62" s="5"/>
      <c r="M62" s="5"/>
      <c r="N62" s="5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</row>
  </sheetData>
  <mergeCells count="8">
    <mergeCell ref="A29:N29"/>
    <mergeCell ref="A21:N21"/>
    <mergeCell ref="A3:B3"/>
    <mergeCell ref="C3:D3"/>
    <mergeCell ref="A4:B4"/>
    <mergeCell ref="C4:D4"/>
    <mergeCell ref="F5:N5"/>
    <mergeCell ref="A7:N7"/>
  </mergeCells>
  <pageMargins left="0.98425196850393704" right="0.19685039370078741" top="0.11811023622047245" bottom="0.23622047244094491" header="0.19685039370078741" footer="0.19685039370078741"/>
  <pageSetup paperSize="9" scale="50" orientation="portrait" verticalDpi="300" r:id="rId1"/>
  <headerFooter alignWithMargins="0">
    <oddHeader>&amp;CAnlage 22</oddHeader>
    <oddFooter>&amp;C&amp;"Arial,Fett"Eigentum der Gebäudereinigung Hansestadt Lübeck (nur für interne Zwecke)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1</vt:lpstr>
      <vt:lpstr>Zwischenreinigung</vt:lpstr>
      <vt:lpstr>'1'!Druckbereich</vt:lpstr>
      <vt:lpstr>Zwischenreinigung!Druckbereich</vt:lpstr>
      <vt:lpstr>'1'!Drucktitel</vt:lpstr>
      <vt:lpstr>Zwischenreinigung!Drucktitel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Hielsche</dc:creator>
  <cp:lastModifiedBy>Reschinski, Eric-Lasse</cp:lastModifiedBy>
  <cp:lastPrinted>2012-02-24T05:36:53Z</cp:lastPrinted>
  <dcterms:created xsi:type="dcterms:W3CDTF">2002-02-14T07:28:23Z</dcterms:created>
  <dcterms:modified xsi:type="dcterms:W3CDTF">2026-04-28T09:23:29Z</dcterms:modified>
</cp:coreProperties>
</file>